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kumentumok\Előterjesztések\2019.05.29_Hulladékos társulások\Zagyvakörnyéki\"/>
    </mc:Choice>
  </mc:AlternateContent>
  <xr:revisionPtr revIDLastSave="0" documentId="13_ncr:1_{3C5315AB-9974-4071-AD85-B0E92C3164D9}" xr6:coauthVersionLast="43" xr6:coauthVersionMax="43" xr10:uidLastSave="{00000000-0000-0000-0000-000000000000}"/>
  <bookViews>
    <workbookView xWindow="-120" yWindow="-120" windowWidth="29040" windowHeight="16440" xr2:uid="{00000000-000D-0000-FFFF-FFFF00000000}"/>
  </bookViews>
  <sheets>
    <sheet name="2018.évi eredeti, mód.előir.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9" i="3" l="1"/>
  <c r="E10" i="3"/>
  <c r="E13" i="3"/>
  <c r="E16" i="3"/>
  <c r="E18" i="3"/>
  <c r="E22" i="3"/>
  <c r="E24" i="3"/>
  <c r="E25" i="3"/>
  <c r="E26" i="3"/>
  <c r="E27" i="3"/>
  <c r="E28" i="3"/>
  <c r="E29" i="3"/>
  <c r="E30" i="3"/>
  <c r="E31" i="3"/>
  <c r="E32" i="3"/>
  <c r="E34" i="3"/>
  <c r="E35" i="3"/>
  <c r="E36" i="3"/>
  <c r="E37" i="3"/>
  <c r="E38" i="3"/>
  <c r="E40" i="3"/>
  <c r="E48" i="3"/>
  <c r="J9" i="3"/>
  <c r="J10" i="3"/>
  <c r="J11" i="3"/>
  <c r="J12" i="3"/>
  <c r="J13" i="3"/>
  <c r="J15" i="3"/>
  <c r="J45" i="3"/>
  <c r="J47" i="3"/>
  <c r="D8" i="3"/>
  <c r="D41" i="3"/>
  <c r="C8" i="3" l="1"/>
  <c r="E8" i="3" s="1"/>
  <c r="C46" i="3"/>
  <c r="C43" i="3" s="1"/>
  <c r="B46" i="3"/>
  <c r="B43" i="3" s="1"/>
  <c r="C39" i="3"/>
  <c r="E39" i="3" s="1"/>
  <c r="C33" i="3"/>
  <c r="E33" i="3" s="1"/>
  <c r="C23" i="3"/>
  <c r="C21" i="3"/>
  <c r="E21" i="3" s="1"/>
  <c r="C19" i="3"/>
  <c r="E19" i="3" s="1"/>
  <c r="C17" i="3"/>
  <c r="C15" i="3" l="1"/>
  <c r="E17" i="3"/>
  <c r="D46" i="3"/>
  <c r="B8" i="3"/>
  <c r="E46" i="3" l="1"/>
  <c r="D43" i="3"/>
  <c r="H46" i="3"/>
  <c r="I46" i="3"/>
  <c r="J46" i="3" s="1"/>
  <c r="H44" i="3"/>
  <c r="I44" i="3"/>
  <c r="J44" i="3" s="1"/>
  <c r="I14" i="3"/>
  <c r="H14" i="3"/>
  <c r="G14" i="3"/>
  <c r="H8" i="3"/>
  <c r="I8" i="3"/>
  <c r="J8" i="3" l="1"/>
  <c r="J14" i="3"/>
  <c r="I7" i="3"/>
  <c r="H43" i="3"/>
  <c r="I43" i="3"/>
  <c r="H7" i="3"/>
  <c r="G44" i="3"/>
  <c r="J7" i="3" l="1"/>
  <c r="J43" i="3"/>
  <c r="I49" i="3"/>
  <c r="G46" i="3"/>
  <c r="G43" i="3" s="1"/>
  <c r="B39" i="3"/>
  <c r="B33" i="3"/>
  <c r="I24" i="3"/>
  <c r="I23" i="3" s="1"/>
  <c r="H24" i="3"/>
  <c r="H23" i="3" s="1"/>
  <c r="G24" i="3"/>
  <c r="G23" i="3" s="1"/>
  <c r="D23" i="3"/>
  <c r="E23" i="3" s="1"/>
  <c r="B23" i="3"/>
  <c r="B21" i="3"/>
  <c r="D20" i="3"/>
  <c r="E20" i="3" s="1"/>
  <c r="B19" i="3"/>
  <c r="H18" i="3"/>
  <c r="I17" i="3"/>
  <c r="B17" i="3"/>
  <c r="Q12" i="3"/>
  <c r="S12" i="3"/>
  <c r="R12" i="3"/>
  <c r="S10" i="3"/>
  <c r="Q10" i="3"/>
  <c r="M10" i="3"/>
  <c r="S9" i="3"/>
  <c r="R9" i="3"/>
  <c r="Q9" i="3"/>
  <c r="M9" i="3"/>
  <c r="H49" i="3"/>
  <c r="G8" i="3"/>
  <c r="J49" i="3" l="1"/>
  <c r="D15" i="3"/>
  <c r="D14" i="3" s="1"/>
  <c r="D7" i="3" s="1"/>
  <c r="D49" i="3" s="1"/>
  <c r="B15" i="3"/>
  <c r="B14" i="3" s="1"/>
  <c r="T12" i="3"/>
  <c r="R10" i="3"/>
  <c r="T10" i="3" s="1"/>
  <c r="C14" i="3"/>
  <c r="C7" i="3" s="1"/>
  <c r="C49" i="3" s="1"/>
  <c r="T9" i="3"/>
  <c r="G7" i="3"/>
  <c r="E15" i="3" l="1"/>
  <c r="G49" i="3"/>
  <c r="B7" i="3"/>
  <c r="B49" i="3" s="1"/>
  <c r="E14" i="3" l="1"/>
  <c r="E49" i="3" l="1"/>
  <c r="E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Román Ernő</author>
  </authors>
  <commentList>
    <comment ref="D10" authorId="0" shapeId="0" xr:uid="{00000000-0006-0000-0000-000001000000}">
      <text>
        <r>
          <rPr>
            <b/>
            <sz val="12"/>
            <color indexed="81"/>
            <rFont val="Tahoma"/>
            <family val="2"/>
            <charset val="238"/>
          </rPr>
          <t>+15 eFt, 9122 főkönyv</t>
        </r>
      </text>
    </comment>
    <comment ref="B35" authorId="0" shapeId="0" xr:uid="{00000000-0006-0000-0000-000002000000}">
      <text>
        <r>
          <rPr>
            <b/>
            <sz val="12"/>
            <color indexed="81"/>
            <rFont val="Tahoma"/>
            <family val="2"/>
            <charset val="238"/>
          </rPr>
          <t>Román Ernő:</t>
        </r>
        <r>
          <rPr>
            <sz val="12"/>
            <color indexed="81"/>
            <rFont val="Tahoma"/>
            <family val="2"/>
            <charset val="238"/>
          </rPr>
          <t xml:space="preserve">
+1808
</t>
        </r>
      </text>
    </comment>
    <comment ref="C35" authorId="0" shapeId="0" xr:uid="{06ACBBEF-F6D8-405C-AC58-75F67E268B99}">
      <text>
        <r>
          <rPr>
            <b/>
            <sz val="12"/>
            <color indexed="81"/>
            <rFont val="Tahoma"/>
            <family val="2"/>
            <charset val="238"/>
          </rPr>
          <t>Román Ernő:</t>
        </r>
        <r>
          <rPr>
            <sz val="12"/>
            <color indexed="81"/>
            <rFont val="Tahoma"/>
            <family val="2"/>
            <charset val="238"/>
          </rPr>
          <t xml:space="preserve">
+1808
</t>
        </r>
      </text>
    </comment>
    <comment ref="C43" authorId="0" shapeId="0" xr:uid="{00000000-0006-0000-0000-000003000000}">
      <text>
        <r>
          <rPr>
            <b/>
            <sz val="18"/>
            <color indexed="81"/>
            <rFont val="Tahoma"/>
            <family val="2"/>
            <charset val="238"/>
          </rPr>
          <t>-1 kerekítés</t>
        </r>
        <r>
          <rPr>
            <b/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<sst xmlns="http://schemas.openxmlformats.org/spreadsheetml/2006/main" count="75" uniqueCount="69">
  <si>
    <t>BEVÉTELEK</t>
  </si>
  <si>
    <t>KIADÁSOK</t>
  </si>
  <si>
    <t>Megnevezés</t>
  </si>
  <si>
    <t>teljesítés %-ban</t>
  </si>
  <si>
    <t>I. MŰKÖDÉSI BEVÉTELEK</t>
  </si>
  <si>
    <t>I. MŰKÖDÉSI KIADÁSOK</t>
  </si>
  <si>
    <t>eredeti</t>
  </si>
  <si>
    <t>mód</t>
  </si>
  <si>
    <t>tény</t>
  </si>
  <si>
    <t xml:space="preserve">    Kötelező feladatok működési kiadása</t>
  </si>
  <si>
    <t>1.3. Dologi  kiadások</t>
  </si>
  <si>
    <t>1.4. Ellátottak pénzbeli juttatása</t>
  </si>
  <si>
    <t>1.5. Pénzeszköz átadás, egyéb támogatás</t>
  </si>
  <si>
    <t>3. Működési célú támogatások ÁHT-on belülről</t>
  </si>
  <si>
    <t>2. Herédi Közös Önkormányzati Hivatal</t>
  </si>
  <si>
    <t>3.1. Önkormányzati hivatal  működésének támogatása</t>
  </si>
  <si>
    <t>3.2. Település üzemeltetéshez kapcsoódó feladatok ellátása</t>
  </si>
  <si>
    <t>2.1. Személyi juttatások</t>
  </si>
  <si>
    <t>3.3. Egyéb kötelező önkormányzati feladatok támogatása</t>
  </si>
  <si>
    <t>2.2. Munkaadókat terhelő járulékok</t>
  </si>
  <si>
    <t>3.4 Lakott külterülettel kapcsolatos feladatok támogatása</t>
  </si>
  <si>
    <t>2.3. Dologi  kiadások</t>
  </si>
  <si>
    <t>3.5 Kiegészítés a fenti jogcímekhez</t>
  </si>
  <si>
    <t>3.6 Polgármesteri illetmény támogatása</t>
  </si>
  <si>
    <t>3.7. Egyes köznevelési feladatok támogatása</t>
  </si>
  <si>
    <t>3.8. Szociális, gyermekétkeztetési feladatok támogatása</t>
  </si>
  <si>
    <t>3.9. Kulturális feladatok támogatása</t>
  </si>
  <si>
    <t>4. Működési célú átvett pénzeszközök</t>
  </si>
  <si>
    <t>4.1. Támogatás értékű működési bevétel (OEP)</t>
  </si>
  <si>
    <t>4.2 Egyéb működési célú átvett pénzeszköz (Hitel visszafizetés)</t>
  </si>
  <si>
    <t>4.3 Nagykökényes támogatása Hivatal működéséhez</t>
  </si>
  <si>
    <t>4.4 LEADER támogatás falunaphoz</t>
  </si>
  <si>
    <t>4.5 TOP óvoda páláyzat egyéb költségek</t>
  </si>
  <si>
    <t>5.  Finanszírozási bevételek</t>
  </si>
  <si>
    <t>5.1 Előző évi záró pénzkészlet működési célra</t>
  </si>
  <si>
    <t>II. FELHALMOZÁSI KIADÁSOK</t>
  </si>
  <si>
    <t>BEVÉTELEK MINDÖSSZESEN (I. + II. )</t>
  </si>
  <si>
    <t>KIADÁSOK MINDÖSSZESEN (I. + II. )</t>
  </si>
  <si>
    <t>2. Működési célú támogatások államháztartáson belültől</t>
  </si>
  <si>
    <t>2.1. Önkormányzatoktól átvett működési célú támogatások</t>
  </si>
  <si>
    <t>1.5 Általános tartalék</t>
  </si>
  <si>
    <t>2. Működési célú támogatások államháztartáson belülre</t>
  </si>
  <si>
    <t>1. Működési célú kiadások</t>
  </si>
  <si>
    <t>1.  Működési célú bevételek</t>
  </si>
  <si>
    <t>1.1. Személyi juttatások (reprezentáció)</t>
  </si>
  <si>
    <t>1.2. Munkaadókat terhelő járulékok (reprezentáció járulékai)</t>
  </si>
  <si>
    <t>2.  Finanszírozási kiadások</t>
  </si>
  <si>
    <t>1. Felhalmozási célú támogatások bevételei ÁHT-n belülről</t>
  </si>
  <si>
    <t xml:space="preserve">2.1.1 Önkormányzatok tagdíj befizetése </t>
  </si>
  <si>
    <t>2.1 Céltartalék felhalmozási célra (KEHOP 3.2.1 pályázat)</t>
  </si>
  <si>
    <t xml:space="preserve">II. FELHALMOZÁSI ÉS TŐKEJELLEGŰ BEVÉTELEK </t>
  </si>
  <si>
    <t>2.  Finanszírozási bevételek</t>
  </si>
  <si>
    <t>2.1. Fejlesztés hitel felvétele</t>
  </si>
  <si>
    <t>adatok Ft-ban</t>
  </si>
  <si>
    <t>2.2. Előző évi záró pénzkészlet (pénzmaradvány felhalmozási célra)</t>
  </si>
  <si>
    <t xml:space="preserve">2018.12.31. teljesítés </t>
  </si>
  <si>
    <t>1.4.Fizetendő ÁFA</t>
  </si>
  <si>
    <t>2.1. Önkormányzati Hivatalnak átadott működési célú támogatások</t>
  </si>
  <si>
    <t>1. Részesedések</t>
  </si>
  <si>
    <t>1.1 Részesedések beszerzése</t>
  </si>
  <si>
    <t>2018. évi módosított előirányzat</t>
  </si>
  <si>
    <t>2018. évi  eredeti előirányzat</t>
  </si>
  <si>
    <t>Zagyvakörnyéki Települési és Szilárdhulladék-gazdálkodás Fejlesztése Társulás</t>
  </si>
  <si>
    <t>2018. évi költségvetés pénzforgalmi mérlege</t>
  </si>
  <si>
    <t>1.2.Kiszámlázott ÁFA</t>
  </si>
  <si>
    <t xml:space="preserve">1.1.Vagyonkezelési díj </t>
  </si>
  <si>
    <t>1.3. Kapott kamatok</t>
  </si>
  <si>
    <t>3.Finanszírozási bevétel működési célra</t>
  </si>
  <si>
    <t>3.1 Előző évi zárókészlet bankszámlán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</si>
</sst>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_-* #,##0\ _F_t_-;\-* #,##0\ _F_t_-;_-* &quot;-&quot;??\ _F_t_-;_-@_-"/>
    <numFmt numFmtId="166" formatCode="0.0%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4"/>
      <name val="Arial"/>
      <family val="2"/>
    </font>
    <font>
      <sz val="10"/>
      <name val="Arial"/>
      <family val="2"/>
      <charset val="238"/>
    </font>
    <font>
      <b/>
      <sz val="1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1"/>
      <name val="Arial"/>
      <family val="2"/>
      <charset val="238"/>
    </font>
    <font>
      <b/>
      <i/>
      <sz val="16"/>
      <name val="Arial"/>
      <family val="2"/>
      <charset val="238"/>
    </font>
    <font>
      <i/>
      <sz val="16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color indexed="81"/>
      <name val="Tahoma"/>
      <family val="2"/>
      <charset val="238"/>
    </font>
    <font>
      <sz val="12"/>
      <color indexed="81"/>
      <name val="Tahoma"/>
      <family val="2"/>
      <charset val="238"/>
    </font>
    <font>
      <b/>
      <sz val="18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8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3" fillId="0" borderId="0" xfId="0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 wrapText="1"/>
    </xf>
    <xf numFmtId="165" fontId="8" fillId="0" borderId="0" xfId="0" applyNumberFormat="1" applyFont="1" applyAlignment="1">
      <alignment vertical="center"/>
    </xf>
    <xf numFmtId="0" fontId="9" fillId="2" borderId="4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9" fillId="3" borderId="4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vertical="center"/>
    </xf>
    <xf numFmtId="165" fontId="9" fillId="3" borderId="4" xfId="2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1" fillId="4" borderId="4" xfId="0" applyFont="1" applyFill="1" applyBorder="1" applyAlignment="1">
      <alignment horizontal="left" vertical="center"/>
    </xf>
    <xf numFmtId="165" fontId="11" fillId="4" borderId="4" xfId="2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" fontId="8" fillId="0" borderId="4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2" applyNumberFormat="1" applyFont="1" applyBorder="1" applyAlignment="1">
      <alignment horizontal="center" vertical="center"/>
    </xf>
    <xf numFmtId="16" fontId="10" fillId="0" borderId="4" xfId="0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0" fontId="9" fillId="5" borderId="4" xfId="0" applyFont="1" applyFill="1" applyBorder="1" applyAlignment="1">
      <alignment vertical="center"/>
    </xf>
    <xf numFmtId="165" fontId="9" fillId="0" borderId="4" xfId="2" applyNumberFormat="1" applyFont="1" applyBorder="1" applyAlignment="1">
      <alignment horizontal="center" vertical="center"/>
    </xf>
    <xf numFmtId="3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/>
    </xf>
    <xf numFmtId="165" fontId="11" fillId="6" borderId="4" xfId="2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 shrinkToFit="1"/>
    </xf>
    <xf numFmtId="165" fontId="9" fillId="2" borderId="4" xfId="2" applyNumberFormat="1" applyFont="1" applyFill="1" applyBorder="1" applyAlignment="1">
      <alignment horizontal="center" vertical="center"/>
    </xf>
    <xf numFmtId="165" fontId="9" fillId="0" borderId="0" xfId="2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165" fontId="12" fillId="0" borderId="4" xfId="2" applyNumberFormat="1" applyFont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165" fontId="9" fillId="7" borderId="4" xfId="2" applyNumberFormat="1" applyFont="1" applyFill="1" applyBorder="1" applyAlignment="1">
      <alignment horizontal="center" vertical="center"/>
    </xf>
    <xf numFmtId="165" fontId="8" fillId="0" borderId="0" xfId="2" applyNumberFormat="1" applyFont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9" fillId="0" borderId="0" xfId="2" applyNumberFormat="1" applyFont="1" applyBorder="1" applyAlignment="1">
      <alignment horizontal="right" vertical="center"/>
    </xf>
    <xf numFmtId="0" fontId="14" fillId="5" borderId="4" xfId="0" applyFont="1" applyFill="1" applyBorder="1" applyAlignment="1">
      <alignment vertical="center"/>
    </xf>
    <xf numFmtId="165" fontId="9" fillId="5" borderId="4" xfId="2" applyNumberFormat="1" applyFont="1" applyFill="1" applyBorder="1" applyAlignment="1">
      <alignment horizontal="center" vertical="center"/>
    </xf>
    <xf numFmtId="165" fontId="9" fillId="7" borderId="4" xfId="0" applyNumberFormat="1" applyFont="1" applyFill="1" applyBorder="1" applyAlignment="1">
      <alignment horizontal="center" vertical="center"/>
    </xf>
    <xf numFmtId="165" fontId="8" fillId="5" borderId="4" xfId="2" applyNumberFormat="1" applyFont="1" applyFill="1" applyBorder="1" applyAlignment="1">
      <alignment horizontal="center" vertical="center"/>
    </xf>
    <xf numFmtId="165" fontId="6" fillId="0" borderId="4" xfId="2" applyNumberFormat="1" applyFont="1" applyBorder="1" applyAlignment="1">
      <alignment horizontal="center" vertical="center"/>
    </xf>
    <xf numFmtId="165" fontId="3" fillId="0" borderId="4" xfId="2" applyNumberFormat="1" applyFont="1" applyBorder="1" applyAlignment="1">
      <alignment horizontal="center" vertical="center"/>
    </xf>
    <xf numFmtId="165" fontId="8" fillId="0" borderId="4" xfId="2" applyNumberFormat="1" applyFont="1" applyFill="1" applyBorder="1" applyAlignment="1">
      <alignment horizontal="center" vertical="center"/>
    </xf>
    <xf numFmtId="0" fontId="9" fillId="6" borderId="4" xfId="0" applyFont="1" applyFill="1" applyBorder="1" applyAlignment="1">
      <alignment vertical="center" shrinkToFit="1"/>
    </xf>
    <xf numFmtId="165" fontId="9" fillId="2" borderId="4" xfId="2" applyNumberFormat="1" applyFont="1" applyFill="1" applyBorder="1" applyAlignment="1">
      <alignment horizontal="center" vertical="center" wrapText="1"/>
    </xf>
    <xf numFmtId="165" fontId="8" fillId="6" borderId="4" xfId="2" applyNumberFormat="1" applyFont="1" applyFill="1" applyBorder="1" applyAlignment="1">
      <alignment horizontal="center" vertical="center"/>
    </xf>
    <xf numFmtId="10" fontId="9" fillId="3" borderId="4" xfId="2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</cellXfs>
  <cellStyles count="4">
    <cellStyle name="Ezres 3" xfId="2" xr:uid="{00000000-0005-0000-0000-000000000000}"/>
    <cellStyle name="Normál" xfId="0" builtinId="0"/>
    <cellStyle name="Normál 3" xfId="3" xr:uid="{00000000-0005-0000-0000-000002000000}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43"/>
  <sheetViews>
    <sheetView tabSelected="1" view="pageLayout" topLeftCell="A2" zoomScale="55" zoomScaleNormal="58" zoomScaleSheetLayoutView="55" zoomScalePageLayoutView="55" workbookViewId="0">
      <selection activeCell="D52" sqref="D52"/>
    </sheetView>
  </sheetViews>
  <sheetFormatPr defaultRowHeight="18" x14ac:dyDescent="0.2"/>
  <cols>
    <col min="1" max="1" width="83.7109375" style="1" customWidth="1"/>
    <col min="2" max="2" width="31" style="2" customWidth="1"/>
    <col min="3" max="3" width="29.28515625" style="2" customWidth="1"/>
    <col min="4" max="4" width="29.85546875" style="2" customWidth="1"/>
    <col min="5" max="5" width="27.42578125" style="2" customWidth="1"/>
    <col min="6" max="6" width="91.42578125" style="1" customWidth="1"/>
    <col min="7" max="7" width="30.42578125" style="2" customWidth="1"/>
    <col min="8" max="8" width="29.140625" style="2" customWidth="1"/>
    <col min="9" max="9" width="28.7109375" style="2" customWidth="1"/>
    <col min="10" max="10" width="24.140625" style="2" customWidth="1"/>
    <col min="11" max="11" width="10.42578125" style="3" customWidth="1"/>
    <col min="12" max="12" width="9.140625" style="3"/>
    <col min="13" max="15" width="0" style="3" hidden="1" customWidth="1"/>
    <col min="16" max="16" width="13.85546875" style="3" hidden="1" customWidth="1"/>
    <col min="17" max="19" width="11.7109375" style="3" hidden="1" customWidth="1"/>
    <col min="20" max="20" width="21.28515625" style="3" hidden="1" customWidth="1"/>
    <col min="21" max="256" width="9.140625" style="3"/>
    <col min="257" max="257" width="105.85546875" style="3" customWidth="1"/>
    <col min="258" max="258" width="24.140625" style="3" customWidth="1"/>
    <col min="259" max="261" width="0" style="3" hidden="1" customWidth="1"/>
    <col min="262" max="262" width="84.7109375" style="3" customWidth="1"/>
    <col min="263" max="263" width="27.85546875" style="3" customWidth="1"/>
    <col min="264" max="266" width="0" style="3" hidden="1" customWidth="1"/>
    <col min="267" max="267" width="10.42578125" style="3" customWidth="1"/>
    <col min="268" max="268" width="9.140625" style="3"/>
    <col min="269" max="276" width="0" style="3" hidden="1" customWidth="1"/>
    <col min="277" max="512" width="9.140625" style="3"/>
    <col min="513" max="513" width="105.85546875" style="3" customWidth="1"/>
    <col min="514" max="514" width="24.140625" style="3" customWidth="1"/>
    <col min="515" max="517" width="0" style="3" hidden="1" customWidth="1"/>
    <col min="518" max="518" width="84.7109375" style="3" customWidth="1"/>
    <col min="519" max="519" width="27.85546875" style="3" customWidth="1"/>
    <col min="520" max="522" width="0" style="3" hidden="1" customWidth="1"/>
    <col min="523" max="523" width="10.42578125" style="3" customWidth="1"/>
    <col min="524" max="524" width="9.140625" style="3"/>
    <col min="525" max="532" width="0" style="3" hidden="1" customWidth="1"/>
    <col min="533" max="768" width="9.140625" style="3"/>
    <col min="769" max="769" width="105.85546875" style="3" customWidth="1"/>
    <col min="770" max="770" width="24.140625" style="3" customWidth="1"/>
    <col min="771" max="773" width="0" style="3" hidden="1" customWidth="1"/>
    <col min="774" max="774" width="84.7109375" style="3" customWidth="1"/>
    <col min="775" max="775" width="27.85546875" style="3" customWidth="1"/>
    <col min="776" max="778" width="0" style="3" hidden="1" customWidth="1"/>
    <col min="779" max="779" width="10.42578125" style="3" customWidth="1"/>
    <col min="780" max="780" width="9.140625" style="3"/>
    <col min="781" max="788" width="0" style="3" hidden="1" customWidth="1"/>
    <col min="789" max="1024" width="9.140625" style="3"/>
    <col min="1025" max="1025" width="105.85546875" style="3" customWidth="1"/>
    <col min="1026" max="1026" width="24.140625" style="3" customWidth="1"/>
    <col min="1027" max="1029" width="0" style="3" hidden="1" customWidth="1"/>
    <col min="1030" max="1030" width="84.7109375" style="3" customWidth="1"/>
    <col min="1031" max="1031" width="27.85546875" style="3" customWidth="1"/>
    <col min="1032" max="1034" width="0" style="3" hidden="1" customWidth="1"/>
    <col min="1035" max="1035" width="10.42578125" style="3" customWidth="1"/>
    <col min="1036" max="1036" width="9.140625" style="3"/>
    <col min="1037" max="1044" width="0" style="3" hidden="1" customWidth="1"/>
    <col min="1045" max="1280" width="9.140625" style="3"/>
    <col min="1281" max="1281" width="105.85546875" style="3" customWidth="1"/>
    <col min="1282" max="1282" width="24.140625" style="3" customWidth="1"/>
    <col min="1283" max="1285" width="0" style="3" hidden="1" customWidth="1"/>
    <col min="1286" max="1286" width="84.7109375" style="3" customWidth="1"/>
    <col min="1287" max="1287" width="27.85546875" style="3" customWidth="1"/>
    <col min="1288" max="1290" width="0" style="3" hidden="1" customWidth="1"/>
    <col min="1291" max="1291" width="10.42578125" style="3" customWidth="1"/>
    <col min="1292" max="1292" width="9.140625" style="3"/>
    <col min="1293" max="1300" width="0" style="3" hidden="1" customWidth="1"/>
    <col min="1301" max="1536" width="9.140625" style="3"/>
    <col min="1537" max="1537" width="105.85546875" style="3" customWidth="1"/>
    <col min="1538" max="1538" width="24.140625" style="3" customWidth="1"/>
    <col min="1539" max="1541" width="0" style="3" hidden="1" customWidth="1"/>
    <col min="1542" max="1542" width="84.7109375" style="3" customWidth="1"/>
    <col min="1543" max="1543" width="27.85546875" style="3" customWidth="1"/>
    <col min="1544" max="1546" width="0" style="3" hidden="1" customWidth="1"/>
    <col min="1547" max="1547" width="10.42578125" style="3" customWidth="1"/>
    <col min="1548" max="1548" width="9.140625" style="3"/>
    <col min="1549" max="1556" width="0" style="3" hidden="1" customWidth="1"/>
    <col min="1557" max="1792" width="9.140625" style="3"/>
    <col min="1793" max="1793" width="105.85546875" style="3" customWidth="1"/>
    <col min="1794" max="1794" width="24.140625" style="3" customWidth="1"/>
    <col min="1795" max="1797" width="0" style="3" hidden="1" customWidth="1"/>
    <col min="1798" max="1798" width="84.7109375" style="3" customWidth="1"/>
    <col min="1799" max="1799" width="27.85546875" style="3" customWidth="1"/>
    <col min="1800" max="1802" width="0" style="3" hidden="1" customWidth="1"/>
    <col min="1803" max="1803" width="10.42578125" style="3" customWidth="1"/>
    <col min="1804" max="1804" width="9.140625" style="3"/>
    <col min="1805" max="1812" width="0" style="3" hidden="1" customWidth="1"/>
    <col min="1813" max="2048" width="9.140625" style="3"/>
    <col min="2049" max="2049" width="105.85546875" style="3" customWidth="1"/>
    <col min="2050" max="2050" width="24.140625" style="3" customWidth="1"/>
    <col min="2051" max="2053" width="0" style="3" hidden="1" customWidth="1"/>
    <col min="2054" max="2054" width="84.7109375" style="3" customWidth="1"/>
    <col min="2055" max="2055" width="27.85546875" style="3" customWidth="1"/>
    <col min="2056" max="2058" width="0" style="3" hidden="1" customWidth="1"/>
    <col min="2059" max="2059" width="10.42578125" style="3" customWidth="1"/>
    <col min="2060" max="2060" width="9.140625" style="3"/>
    <col min="2061" max="2068" width="0" style="3" hidden="1" customWidth="1"/>
    <col min="2069" max="2304" width="9.140625" style="3"/>
    <col min="2305" max="2305" width="105.85546875" style="3" customWidth="1"/>
    <col min="2306" max="2306" width="24.140625" style="3" customWidth="1"/>
    <col min="2307" max="2309" width="0" style="3" hidden="1" customWidth="1"/>
    <col min="2310" max="2310" width="84.7109375" style="3" customWidth="1"/>
    <col min="2311" max="2311" width="27.85546875" style="3" customWidth="1"/>
    <col min="2312" max="2314" width="0" style="3" hidden="1" customWidth="1"/>
    <col min="2315" max="2315" width="10.42578125" style="3" customWidth="1"/>
    <col min="2316" max="2316" width="9.140625" style="3"/>
    <col min="2317" max="2324" width="0" style="3" hidden="1" customWidth="1"/>
    <col min="2325" max="2560" width="9.140625" style="3"/>
    <col min="2561" max="2561" width="105.85546875" style="3" customWidth="1"/>
    <col min="2562" max="2562" width="24.140625" style="3" customWidth="1"/>
    <col min="2563" max="2565" width="0" style="3" hidden="1" customWidth="1"/>
    <col min="2566" max="2566" width="84.7109375" style="3" customWidth="1"/>
    <col min="2567" max="2567" width="27.85546875" style="3" customWidth="1"/>
    <col min="2568" max="2570" width="0" style="3" hidden="1" customWidth="1"/>
    <col min="2571" max="2571" width="10.42578125" style="3" customWidth="1"/>
    <col min="2572" max="2572" width="9.140625" style="3"/>
    <col min="2573" max="2580" width="0" style="3" hidden="1" customWidth="1"/>
    <col min="2581" max="2816" width="9.140625" style="3"/>
    <col min="2817" max="2817" width="105.85546875" style="3" customWidth="1"/>
    <col min="2818" max="2818" width="24.140625" style="3" customWidth="1"/>
    <col min="2819" max="2821" width="0" style="3" hidden="1" customWidth="1"/>
    <col min="2822" max="2822" width="84.7109375" style="3" customWidth="1"/>
    <col min="2823" max="2823" width="27.85546875" style="3" customWidth="1"/>
    <col min="2824" max="2826" width="0" style="3" hidden="1" customWidth="1"/>
    <col min="2827" max="2827" width="10.42578125" style="3" customWidth="1"/>
    <col min="2828" max="2828" width="9.140625" style="3"/>
    <col min="2829" max="2836" width="0" style="3" hidden="1" customWidth="1"/>
    <col min="2837" max="3072" width="9.140625" style="3"/>
    <col min="3073" max="3073" width="105.85546875" style="3" customWidth="1"/>
    <col min="3074" max="3074" width="24.140625" style="3" customWidth="1"/>
    <col min="3075" max="3077" width="0" style="3" hidden="1" customWidth="1"/>
    <col min="3078" max="3078" width="84.7109375" style="3" customWidth="1"/>
    <col min="3079" max="3079" width="27.85546875" style="3" customWidth="1"/>
    <col min="3080" max="3082" width="0" style="3" hidden="1" customWidth="1"/>
    <col min="3083" max="3083" width="10.42578125" style="3" customWidth="1"/>
    <col min="3084" max="3084" width="9.140625" style="3"/>
    <col min="3085" max="3092" width="0" style="3" hidden="1" customWidth="1"/>
    <col min="3093" max="3328" width="9.140625" style="3"/>
    <col min="3329" max="3329" width="105.85546875" style="3" customWidth="1"/>
    <col min="3330" max="3330" width="24.140625" style="3" customWidth="1"/>
    <col min="3331" max="3333" width="0" style="3" hidden="1" customWidth="1"/>
    <col min="3334" max="3334" width="84.7109375" style="3" customWidth="1"/>
    <col min="3335" max="3335" width="27.85546875" style="3" customWidth="1"/>
    <col min="3336" max="3338" width="0" style="3" hidden="1" customWidth="1"/>
    <col min="3339" max="3339" width="10.42578125" style="3" customWidth="1"/>
    <col min="3340" max="3340" width="9.140625" style="3"/>
    <col min="3341" max="3348" width="0" style="3" hidden="1" customWidth="1"/>
    <col min="3349" max="3584" width="9.140625" style="3"/>
    <col min="3585" max="3585" width="105.85546875" style="3" customWidth="1"/>
    <col min="3586" max="3586" width="24.140625" style="3" customWidth="1"/>
    <col min="3587" max="3589" width="0" style="3" hidden="1" customWidth="1"/>
    <col min="3590" max="3590" width="84.7109375" style="3" customWidth="1"/>
    <col min="3591" max="3591" width="27.85546875" style="3" customWidth="1"/>
    <col min="3592" max="3594" width="0" style="3" hidden="1" customWidth="1"/>
    <col min="3595" max="3595" width="10.42578125" style="3" customWidth="1"/>
    <col min="3596" max="3596" width="9.140625" style="3"/>
    <col min="3597" max="3604" width="0" style="3" hidden="1" customWidth="1"/>
    <col min="3605" max="3840" width="9.140625" style="3"/>
    <col min="3841" max="3841" width="105.85546875" style="3" customWidth="1"/>
    <col min="3842" max="3842" width="24.140625" style="3" customWidth="1"/>
    <col min="3843" max="3845" width="0" style="3" hidden="1" customWidth="1"/>
    <col min="3846" max="3846" width="84.7109375" style="3" customWidth="1"/>
    <col min="3847" max="3847" width="27.85546875" style="3" customWidth="1"/>
    <col min="3848" max="3850" width="0" style="3" hidden="1" customWidth="1"/>
    <col min="3851" max="3851" width="10.42578125" style="3" customWidth="1"/>
    <col min="3852" max="3852" width="9.140625" style="3"/>
    <col min="3853" max="3860" width="0" style="3" hidden="1" customWidth="1"/>
    <col min="3861" max="4096" width="9.140625" style="3"/>
    <col min="4097" max="4097" width="105.85546875" style="3" customWidth="1"/>
    <col min="4098" max="4098" width="24.140625" style="3" customWidth="1"/>
    <col min="4099" max="4101" width="0" style="3" hidden="1" customWidth="1"/>
    <col min="4102" max="4102" width="84.7109375" style="3" customWidth="1"/>
    <col min="4103" max="4103" width="27.85546875" style="3" customWidth="1"/>
    <col min="4104" max="4106" width="0" style="3" hidden="1" customWidth="1"/>
    <col min="4107" max="4107" width="10.42578125" style="3" customWidth="1"/>
    <col min="4108" max="4108" width="9.140625" style="3"/>
    <col min="4109" max="4116" width="0" style="3" hidden="1" customWidth="1"/>
    <col min="4117" max="4352" width="9.140625" style="3"/>
    <col min="4353" max="4353" width="105.85546875" style="3" customWidth="1"/>
    <col min="4354" max="4354" width="24.140625" style="3" customWidth="1"/>
    <col min="4355" max="4357" width="0" style="3" hidden="1" customWidth="1"/>
    <col min="4358" max="4358" width="84.7109375" style="3" customWidth="1"/>
    <col min="4359" max="4359" width="27.85546875" style="3" customWidth="1"/>
    <col min="4360" max="4362" width="0" style="3" hidden="1" customWidth="1"/>
    <col min="4363" max="4363" width="10.42578125" style="3" customWidth="1"/>
    <col min="4364" max="4364" width="9.140625" style="3"/>
    <col min="4365" max="4372" width="0" style="3" hidden="1" customWidth="1"/>
    <col min="4373" max="4608" width="9.140625" style="3"/>
    <col min="4609" max="4609" width="105.85546875" style="3" customWidth="1"/>
    <col min="4610" max="4610" width="24.140625" style="3" customWidth="1"/>
    <col min="4611" max="4613" width="0" style="3" hidden="1" customWidth="1"/>
    <col min="4614" max="4614" width="84.7109375" style="3" customWidth="1"/>
    <col min="4615" max="4615" width="27.85546875" style="3" customWidth="1"/>
    <col min="4616" max="4618" width="0" style="3" hidden="1" customWidth="1"/>
    <col min="4619" max="4619" width="10.42578125" style="3" customWidth="1"/>
    <col min="4620" max="4620" width="9.140625" style="3"/>
    <col min="4621" max="4628" width="0" style="3" hidden="1" customWidth="1"/>
    <col min="4629" max="4864" width="9.140625" style="3"/>
    <col min="4865" max="4865" width="105.85546875" style="3" customWidth="1"/>
    <col min="4866" max="4866" width="24.140625" style="3" customWidth="1"/>
    <col min="4867" max="4869" width="0" style="3" hidden="1" customWidth="1"/>
    <col min="4870" max="4870" width="84.7109375" style="3" customWidth="1"/>
    <col min="4871" max="4871" width="27.85546875" style="3" customWidth="1"/>
    <col min="4872" max="4874" width="0" style="3" hidden="1" customWidth="1"/>
    <col min="4875" max="4875" width="10.42578125" style="3" customWidth="1"/>
    <col min="4876" max="4876" width="9.140625" style="3"/>
    <col min="4877" max="4884" width="0" style="3" hidden="1" customWidth="1"/>
    <col min="4885" max="5120" width="9.140625" style="3"/>
    <col min="5121" max="5121" width="105.85546875" style="3" customWidth="1"/>
    <col min="5122" max="5122" width="24.140625" style="3" customWidth="1"/>
    <col min="5123" max="5125" width="0" style="3" hidden="1" customWidth="1"/>
    <col min="5126" max="5126" width="84.7109375" style="3" customWidth="1"/>
    <col min="5127" max="5127" width="27.85546875" style="3" customWidth="1"/>
    <col min="5128" max="5130" width="0" style="3" hidden="1" customWidth="1"/>
    <col min="5131" max="5131" width="10.42578125" style="3" customWidth="1"/>
    <col min="5132" max="5132" width="9.140625" style="3"/>
    <col min="5133" max="5140" width="0" style="3" hidden="1" customWidth="1"/>
    <col min="5141" max="5376" width="9.140625" style="3"/>
    <col min="5377" max="5377" width="105.85546875" style="3" customWidth="1"/>
    <col min="5378" max="5378" width="24.140625" style="3" customWidth="1"/>
    <col min="5379" max="5381" width="0" style="3" hidden="1" customWidth="1"/>
    <col min="5382" max="5382" width="84.7109375" style="3" customWidth="1"/>
    <col min="5383" max="5383" width="27.85546875" style="3" customWidth="1"/>
    <col min="5384" max="5386" width="0" style="3" hidden="1" customWidth="1"/>
    <col min="5387" max="5387" width="10.42578125" style="3" customWidth="1"/>
    <col min="5388" max="5388" width="9.140625" style="3"/>
    <col min="5389" max="5396" width="0" style="3" hidden="1" customWidth="1"/>
    <col min="5397" max="5632" width="9.140625" style="3"/>
    <col min="5633" max="5633" width="105.85546875" style="3" customWidth="1"/>
    <col min="5634" max="5634" width="24.140625" style="3" customWidth="1"/>
    <col min="5635" max="5637" width="0" style="3" hidden="1" customWidth="1"/>
    <col min="5638" max="5638" width="84.7109375" style="3" customWidth="1"/>
    <col min="5639" max="5639" width="27.85546875" style="3" customWidth="1"/>
    <col min="5640" max="5642" width="0" style="3" hidden="1" customWidth="1"/>
    <col min="5643" max="5643" width="10.42578125" style="3" customWidth="1"/>
    <col min="5644" max="5644" width="9.140625" style="3"/>
    <col min="5645" max="5652" width="0" style="3" hidden="1" customWidth="1"/>
    <col min="5653" max="5888" width="9.140625" style="3"/>
    <col min="5889" max="5889" width="105.85546875" style="3" customWidth="1"/>
    <col min="5890" max="5890" width="24.140625" style="3" customWidth="1"/>
    <col min="5891" max="5893" width="0" style="3" hidden="1" customWidth="1"/>
    <col min="5894" max="5894" width="84.7109375" style="3" customWidth="1"/>
    <col min="5895" max="5895" width="27.85546875" style="3" customWidth="1"/>
    <col min="5896" max="5898" width="0" style="3" hidden="1" customWidth="1"/>
    <col min="5899" max="5899" width="10.42578125" style="3" customWidth="1"/>
    <col min="5900" max="5900" width="9.140625" style="3"/>
    <col min="5901" max="5908" width="0" style="3" hidden="1" customWidth="1"/>
    <col min="5909" max="6144" width="9.140625" style="3"/>
    <col min="6145" max="6145" width="105.85546875" style="3" customWidth="1"/>
    <col min="6146" max="6146" width="24.140625" style="3" customWidth="1"/>
    <col min="6147" max="6149" width="0" style="3" hidden="1" customWidth="1"/>
    <col min="6150" max="6150" width="84.7109375" style="3" customWidth="1"/>
    <col min="6151" max="6151" width="27.85546875" style="3" customWidth="1"/>
    <col min="6152" max="6154" width="0" style="3" hidden="1" customWidth="1"/>
    <col min="6155" max="6155" width="10.42578125" style="3" customWidth="1"/>
    <col min="6156" max="6156" width="9.140625" style="3"/>
    <col min="6157" max="6164" width="0" style="3" hidden="1" customWidth="1"/>
    <col min="6165" max="6400" width="9.140625" style="3"/>
    <col min="6401" max="6401" width="105.85546875" style="3" customWidth="1"/>
    <col min="6402" max="6402" width="24.140625" style="3" customWidth="1"/>
    <col min="6403" max="6405" width="0" style="3" hidden="1" customWidth="1"/>
    <col min="6406" max="6406" width="84.7109375" style="3" customWidth="1"/>
    <col min="6407" max="6407" width="27.85546875" style="3" customWidth="1"/>
    <col min="6408" max="6410" width="0" style="3" hidden="1" customWidth="1"/>
    <col min="6411" max="6411" width="10.42578125" style="3" customWidth="1"/>
    <col min="6412" max="6412" width="9.140625" style="3"/>
    <col min="6413" max="6420" width="0" style="3" hidden="1" customWidth="1"/>
    <col min="6421" max="6656" width="9.140625" style="3"/>
    <col min="6657" max="6657" width="105.85546875" style="3" customWidth="1"/>
    <col min="6658" max="6658" width="24.140625" style="3" customWidth="1"/>
    <col min="6659" max="6661" width="0" style="3" hidden="1" customWidth="1"/>
    <col min="6662" max="6662" width="84.7109375" style="3" customWidth="1"/>
    <col min="6663" max="6663" width="27.85546875" style="3" customWidth="1"/>
    <col min="6664" max="6666" width="0" style="3" hidden="1" customWidth="1"/>
    <col min="6667" max="6667" width="10.42578125" style="3" customWidth="1"/>
    <col min="6668" max="6668" width="9.140625" style="3"/>
    <col min="6669" max="6676" width="0" style="3" hidden="1" customWidth="1"/>
    <col min="6677" max="6912" width="9.140625" style="3"/>
    <col min="6913" max="6913" width="105.85546875" style="3" customWidth="1"/>
    <col min="6914" max="6914" width="24.140625" style="3" customWidth="1"/>
    <col min="6915" max="6917" width="0" style="3" hidden="1" customWidth="1"/>
    <col min="6918" max="6918" width="84.7109375" style="3" customWidth="1"/>
    <col min="6919" max="6919" width="27.85546875" style="3" customWidth="1"/>
    <col min="6920" max="6922" width="0" style="3" hidden="1" customWidth="1"/>
    <col min="6923" max="6923" width="10.42578125" style="3" customWidth="1"/>
    <col min="6924" max="6924" width="9.140625" style="3"/>
    <col min="6925" max="6932" width="0" style="3" hidden="1" customWidth="1"/>
    <col min="6933" max="7168" width="9.140625" style="3"/>
    <col min="7169" max="7169" width="105.85546875" style="3" customWidth="1"/>
    <col min="7170" max="7170" width="24.140625" style="3" customWidth="1"/>
    <col min="7171" max="7173" width="0" style="3" hidden="1" customWidth="1"/>
    <col min="7174" max="7174" width="84.7109375" style="3" customWidth="1"/>
    <col min="7175" max="7175" width="27.85546875" style="3" customWidth="1"/>
    <col min="7176" max="7178" width="0" style="3" hidden="1" customWidth="1"/>
    <col min="7179" max="7179" width="10.42578125" style="3" customWidth="1"/>
    <col min="7180" max="7180" width="9.140625" style="3"/>
    <col min="7181" max="7188" width="0" style="3" hidden="1" customWidth="1"/>
    <col min="7189" max="7424" width="9.140625" style="3"/>
    <col min="7425" max="7425" width="105.85546875" style="3" customWidth="1"/>
    <col min="7426" max="7426" width="24.140625" style="3" customWidth="1"/>
    <col min="7427" max="7429" width="0" style="3" hidden="1" customWidth="1"/>
    <col min="7430" max="7430" width="84.7109375" style="3" customWidth="1"/>
    <col min="7431" max="7431" width="27.85546875" style="3" customWidth="1"/>
    <col min="7432" max="7434" width="0" style="3" hidden="1" customWidth="1"/>
    <col min="7435" max="7435" width="10.42578125" style="3" customWidth="1"/>
    <col min="7436" max="7436" width="9.140625" style="3"/>
    <col min="7437" max="7444" width="0" style="3" hidden="1" customWidth="1"/>
    <col min="7445" max="7680" width="9.140625" style="3"/>
    <col min="7681" max="7681" width="105.85546875" style="3" customWidth="1"/>
    <col min="7682" max="7682" width="24.140625" style="3" customWidth="1"/>
    <col min="7683" max="7685" width="0" style="3" hidden="1" customWidth="1"/>
    <col min="7686" max="7686" width="84.7109375" style="3" customWidth="1"/>
    <col min="7687" max="7687" width="27.85546875" style="3" customWidth="1"/>
    <col min="7688" max="7690" width="0" style="3" hidden="1" customWidth="1"/>
    <col min="7691" max="7691" width="10.42578125" style="3" customWidth="1"/>
    <col min="7692" max="7692" width="9.140625" style="3"/>
    <col min="7693" max="7700" width="0" style="3" hidden="1" customWidth="1"/>
    <col min="7701" max="7936" width="9.140625" style="3"/>
    <col min="7937" max="7937" width="105.85546875" style="3" customWidth="1"/>
    <col min="7938" max="7938" width="24.140625" style="3" customWidth="1"/>
    <col min="7939" max="7941" width="0" style="3" hidden="1" customWidth="1"/>
    <col min="7942" max="7942" width="84.7109375" style="3" customWidth="1"/>
    <col min="7943" max="7943" width="27.85546875" style="3" customWidth="1"/>
    <col min="7944" max="7946" width="0" style="3" hidden="1" customWidth="1"/>
    <col min="7947" max="7947" width="10.42578125" style="3" customWidth="1"/>
    <col min="7948" max="7948" width="9.140625" style="3"/>
    <col min="7949" max="7956" width="0" style="3" hidden="1" customWidth="1"/>
    <col min="7957" max="8192" width="9.140625" style="3"/>
    <col min="8193" max="8193" width="105.85546875" style="3" customWidth="1"/>
    <col min="8194" max="8194" width="24.140625" style="3" customWidth="1"/>
    <col min="8195" max="8197" width="0" style="3" hidden="1" customWidth="1"/>
    <col min="8198" max="8198" width="84.7109375" style="3" customWidth="1"/>
    <col min="8199" max="8199" width="27.85546875" style="3" customWidth="1"/>
    <col min="8200" max="8202" width="0" style="3" hidden="1" customWidth="1"/>
    <col min="8203" max="8203" width="10.42578125" style="3" customWidth="1"/>
    <col min="8204" max="8204" width="9.140625" style="3"/>
    <col min="8205" max="8212" width="0" style="3" hidden="1" customWidth="1"/>
    <col min="8213" max="8448" width="9.140625" style="3"/>
    <col min="8449" max="8449" width="105.85546875" style="3" customWidth="1"/>
    <col min="8450" max="8450" width="24.140625" style="3" customWidth="1"/>
    <col min="8451" max="8453" width="0" style="3" hidden="1" customWidth="1"/>
    <col min="8454" max="8454" width="84.7109375" style="3" customWidth="1"/>
    <col min="8455" max="8455" width="27.85546875" style="3" customWidth="1"/>
    <col min="8456" max="8458" width="0" style="3" hidden="1" customWidth="1"/>
    <col min="8459" max="8459" width="10.42578125" style="3" customWidth="1"/>
    <col min="8460" max="8460" width="9.140625" style="3"/>
    <col min="8461" max="8468" width="0" style="3" hidden="1" customWidth="1"/>
    <col min="8469" max="8704" width="9.140625" style="3"/>
    <col min="8705" max="8705" width="105.85546875" style="3" customWidth="1"/>
    <col min="8706" max="8706" width="24.140625" style="3" customWidth="1"/>
    <col min="8707" max="8709" width="0" style="3" hidden="1" customWidth="1"/>
    <col min="8710" max="8710" width="84.7109375" style="3" customWidth="1"/>
    <col min="8711" max="8711" width="27.85546875" style="3" customWidth="1"/>
    <col min="8712" max="8714" width="0" style="3" hidden="1" customWidth="1"/>
    <col min="8715" max="8715" width="10.42578125" style="3" customWidth="1"/>
    <col min="8716" max="8716" width="9.140625" style="3"/>
    <col min="8717" max="8724" width="0" style="3" hidden="1" customWidth="1"/>
    <col min="8725" max="8960" width="9.140625" style="3"/>
    <col min="8961" max="8961" width="105.85546875" style="3" customWidth="1"/>
    <col min="8962" max="8962" width="24.140625" style="3" customWidth="1"/>
    <col min="8963" max="8965" width="0" style="3" hidden="1" customWidth="1"/>
    <col min="8966" max="8966" width="84.7109375" style="3" customWidth="1"/>
    <col min="8967" max="8967" width="27.85546875" style="3" customWidth="1"/>
    <col min="8968" max="8970" width="0" style="3" hidden="1" customWidth="1"/>
    <col min="8971" max="8971" width="10.42578125" style="3" customWidth="1"/>
    <col min="8972" max="8972" width="9.140625" style="3"/>
    <col min="8973" max="8980" width="0" style="3" hidden="1" customWidth="1"/>
    <col min="8981" max="9216" width="9.140625" style="3"/>
    <col min="9217" max="9217" width="105.85546875" style="3" customWidth="1"/>
    <col min="9218" max="9218" width="24.140625" style="3" customWidth="1"/>
    <col min="9219" max="9221" width="0" style="3" hidden="1" customWidth="1"/>
    <col min="9222" max="9222" width="84.7109375" style="3" customWidth="1"/>
    <col min="9223" max="9223" width="27.85546875" style="3" customWidth="1"/>
    <col min="9224" max="9226" width="0" style="3" hidden="1" customWidth="1"/>
    <col min="9227" max="9227" width="10.42578125" style="3" customWidth="1"/>
    <col min="9228" max="9228" width="9.140625" style="3"/>
    <col min="9229" max="9236" width="0" style="3" hidden="1" customWidth="1"/>
    <col min="9237" max="9472" width="9.140625" style="3"/>
    <col min="9473" max="9473" width="105.85546875" style="3" customWidth="1"/>
    <col min="9474" max="9474" width="24.140625" style="3" customWidth="1"/>
    <col min="9475" max="9477" width="0" style="3" hidden="1" customWidth="1"/>
    <col min="9478" max="9478" width="84.7109375" style="3" customWidth="1"/>
    <col min="9479" max="9479" width="27.85546875" style="3" customWidth="1"/>
    <col min="9480" max="9482" width="0" style="3" hidden="1" customWidth="1"/>
    <col min="9483" max="9483" width="10.42578125" style="3" customWidth="1"/>
    <col min="9484" max="9484" width="9.140625" style="3"/>
    <col min="9485" max="9492" width="0" style="3" hidden="1" customWidth="1"/>
    <col min="9493" max="9728" width="9.140625" style="3"/>
    <col min="9729" max="9729" width="105.85546875" style="3" customWidth="1"/>
    <col min="9730" max="9730" width="24.140625" style="3" customWidth="1"/>
    <col min="9731" max="9733" width="0" style="3" hidden="1" customWidth="1"/>
    <col min="9734" max="9734" width="84.7109375" style="3" customWidth="1"/>
    <col min="9735" max="9735" width="27.85546875" style="3" customWidth="1"/>
    <col min="9736" max="9738" width="0" style="3" hidden="1" customWidth="1"/>
    <col min="9739" max="9739" width="10.42578125" style="3" customWidth="1"/>
    <col min="9740" max="9740" width="9.140625" style="3"/>
    <col min="9741" max="9748" width="0" style="3" hidden="1" customWidth="1"/>
    <col min="9749" max="9984" width="9.140625" style="3"/>
    <col min="9985" max="9985" width="105.85546875" style="3" customWidth="1"/>
    <col min="9986" max="9986" width="24.140625" style="3" customWidth="1"/>
    <col min="9987" max="9989" width="0" style="3" hidden="1" customWidth="1"/>
    <col min="9990" max="9990" width="84.7109375" style="3" customWidth="1"/>
    <col min="9991" max="9991" width="27.85546875" style="3" customWidth="1"/>
    <col min="9992" max="9994" width="0" style="3" hidden="1" customWidth="1"/>
    <col min="9995" max="9995" width="10.42578125" style="3" customWidth="1"/>
    <col min="9996" max="9996" width="9.140625" style="3"/>
    <col min="9997" max="10004" width="0" style="3" hidden="1" customWidth="1"/>
    <col min="10005" max="10240" width="9.140625" style="3"/>
    <col min="10241" max="10241" width="105.85546875" style="3" customWidth="1"/>
    <col min="10242" max="10242" width="24.140625" style="3" customWidth="1"/>
    <col min="10243" max="10245" width="0" style="3" hidden="1" customWidth="1"/>
    <col min="10246" max="10246" width="84.7109375" style="3" customWidth="1"/>
    <col min="10247" max="10247" width="27.85546875" style="3" customWidth="1"/>
    <col min="10248" max="10250" width="0" style="3" hidden="1" customWidth="1"/>
    <col min="10251" max="10251" width="10.42578125" style="3" customWidth="1"/>
    <col min="10252" max="10252" width="9.140625" style="3"/>
    <col min="10253" max="10260" width="0" style="3" hidden="1" customWidth="1"/>
    <col min="10261" max="10496" width="9.140625" style="3"/>
    <col min="10497" max="10497" width="105.85546875" style="3" customWidth="1"/>
    <col min="10498" max="10498" width="24.140625" style="3" customWidth="1"/>
    <col min="10499" max="10501" width="0" style="3" hidden="1" customWidth="1"/>
    <col min="10502" max="10502" width="84.7109375" style="3" customWidth="1"/>
    <col min="10503" max="10503" width="27.85546875" style="3" customWidth="1"/>
    <col min="10504" max="10506" width="0" style="3" hidden="1" customWidth="1"/>
    <col min="10507" max="10507" width="10.42578125" style="3" customWidth="1"/>
    <col min="10508" max="10508" width="9.140625" style="3"/>
    <col min="10509" max="10516" width="0" style="3" hidden="1" customWidth="1"/>
    <col min="10517" max="10752" width="9.140625" style="3"/>
    <col min="10753" max="10753" width="105.85546875" style="3" customWidth="1"/>
    <col min="10754" max="10754" width="24.140625" style="3" customWidth="1"/>
    <col min="10755" max="10757" width="0" style="3" hidden="1" customWidth="1"/>
    <col min="10758" max="10758" width="84.7109375" style="3" customWidth="1"/>
    <col min="10759" max="10759" width="27.85546875" style="3" customWidth="1"/>
    <col min="10760" max="10762" width="0" style="3" hidden="1" customWidth="1"/>
    <col min="10763" max="10763" width="10.42578125" style="3" customWidth="1"/>
    <col min="10764" max="10764" width="9.140625" style="3"/>
    <col min="10765" max="10772" width="0" style="3" hidden="1" customWidth="1"/>
    <col min="10773" max="11008" width="9.140625" style="3"/>
    <col min="11009" max="11009" width="105.85546875" style="3" customWidth="1"/>
    <col min="11010" max="11010" width="24.140625" style="3" customWidth="1"/>
    <col min="11011" max="11013" width="0" style="3" hidden="1" customWidth="1"/>
    <col min="11014" max="11014" width="84.7109375" style="3" customWidth="1"/>
    <col min="11015" max="11015" width="27.85546875" style="3" customWidth="1"/>
    <col min="11016" max="11018" width="0" style="3" hidden="1" customWidth="1"/>
    <col min="11019" max="11019" width="10.42578125" style="3" customWidth="1"/>
    <col min="11020" max="11020" width="9.140625" style="3"/>
    <col min="11021" max="11028" width="0" style="3" hidden="1" customWidth="1"/>
    <col min="11029" max="11264" width="9.140625" style="3"/>
    <col min="11265" max="11265" width="105.85546875" style="3" customWidth="1"/>
    <col min="11266" max="11266" width="24.140625" style="3" customWidth="1"/>
    <col min="11267" max="11269" width="0" style="3" hidden="1" customWidth="1"/>
    <col min="11270" max="11270" width="84.7109375" style="3" customWidth="1"/>
    <col min="11271" max="11271" width="27.85546875" style="3" customWidth="1"/>
    <col min="11272" max="11274" width="0" style="3" hidden="1" customWidth="1"/>
    <col min="11275" max="11275" width="10.42578125" style="3" customWidth="1"/>
    <col min="11276" max="11276" width="9.140625" style="3"/>
    <col min="11277" max="11284" width="0" style="3" hidden="1" customWidth="1"/>
    <col min="11285" max="11520" width="9.140625" style="3"/>
    <col min="11521" max="11521" width="105.85546875" style="3" customWidth="1"/>
    <col min="11522" max="11522" width="24.140625" style="3" customWidth="1"/>
    <col min="11523" max="11525" width="0" style="3" hidden="1" customWidth="1"/>
    <col min="11526" max="11526" width="84.7109375" style="3" customWidth="1"/>
    <col min="11527" max="11527" width="27.85546875" style="3" customWidth="1"/>
    <col min="11528" max="11530" width="0" style="3" hidden="1" customWidth="1"/>
    <col min="11531" max="11531" width="10.42578125" style="3" customWidth="1"/>
    <col min="11532" max="11532" width="9.140625" style="3"/>
    <col min="11533" max="11540" width="0" style="3" hidden="1" customWidth="1"/>
    <col min="11541" max="11776" width="9.140625" style="3"/>
    <col min="11777" max="11777" width="105.85546875" style="3" customWidth="1"/>
    <col min="11778" max="11778" width="24.140625" style="3" customWidth="1"/>
    <col min="11779" max="11781" width="0" style="3" hidden="1" customWidth="1"/>
    <col min="11782" max="11782" width="84.7109375" style="3" customWidth="1"/>
    <col min="11783" max="11783" width="27.85546875" style="3" customWidth="1"/>
    <col min="11784" max="11786" width="0" style="3" hidden="1" customWidth="1"/>
    <col min="11787" max="11787" width="10.42578125" style="3" customWidth="1"/>
    <col min="11788" max="11788" width="9.140625" style="3"/>
    <col min="11789" max="11796" width="0" style="3" hidden="1" customWidth="1"/>
    <col min="11797" max="12032" width="9.140625" style="3"/>
    <col min="12033" max="12033" width="105.85546875" style="3" customWidth="1"/>
    <col min="12034" max="12034" width="24.140625" style="3" customWidth="1"/>
    <col min="12035" max="12037" width="0" style="3" hidden="1" customWidth="1"/>
    <col min="12038" max="12038" width="84.7109375" style="3" customWidth="1"/>
    <col min="12039" max="12039" width="27.85546875" style="3" customWidth="1"/>
    <col min="12040" max="12042" width="0" style="3" hidden="1" customWidth="1"/>
    <col min="12043" max="12043" width="10.42578125" style="3" customWidth="1"/>
    <col min="12044" max="12044" width="9.140625" style="3"/>
    <col min="12045" max="12052" width="0" style="3" hidden="1" customWidth="1"/>
    <col min="12053" max="12288" width="9.140625" style="3"/>
    <col min="12289" max="12289" width="105.85546875" style="3" customWidth="1"/>
    <col min="12290" max="12290" width="24.140625" style="3" customWidth="1"/>
    <col min="12291" max="12293" width="0" style="3" hidden="1" customWidth="1"/>
    <col min="12294" max="12294" width="84.7109375" style="3" customWidth="1"/>
    <col min="12295" max="12295" width="27.85546875" style="3" customWidth="1"/>
    <col min="12296" max="12298" width="0" style="3" hidden="1" customWidth="1"/>
    <col min="12299" max="12299" width="10.42578125" style="3" customWidth="1"/>
    <col min="12300" max="12300" width="9.140625" style="3"/>
    <col min="12301" max="12308" width="0" style="3" hidden="1" customWidth="1"/>
    <col min="12309" max="12544" width="9.140625" style="3"/>
    <col min="12545" max="12545" width="105.85546875" style="3" customWidth="1"/>
    <col min="12546" max="12546" width="24.140625" style="3" customWidth="1"/>
    <col min="12547" max="12549" width="0" style="3" hidden="1" customWidth="1"/>
    <col min="12550" max="12550" width="84.7109375" style="3" customWidth="1"/>
    <col min="12551" max="12551" width="27.85546875" style="3" customWidth="1"/>
    <col min="12552" max="12554" width="0" style="3" hidden="1" customWidth="1"/>
    <col min="12555" max="12555" width="10.42578125" style="3" customWidth="1"/>
    <col min="12556" max="12556" width="9.140625" style="3"/>
    <col min="12557" max="12564" width="0" style="3" hidden="1" customWidth="1"/>
    <col min="12565" max="12800" width="9.140625" style="3"/>
    <col min="12801" max="12801" width="105.85546875" style="3" customWidth="1"/>
    <col min="12802" max="12802" width="24.140625" style="3" customWidth="1"/>
    <col min="12803" max="12805" width="0" style="3" hidden="1" customWidth="1"/>
    <col min="12806" max="12806" width="84.7109375" style="3" customWidth="1"/>
    <col min="12807" max="12807" width="27.85546875" style="3" customWidth="1"/>
    <col min="12808" max="12810" width="0" style="3" hidden="1" customWidth="1"/>
    <col min="12811" max="12811" width="10.42578125" style="3" customWidth="1"/>
    <col min="12812" max="12812" width="9.140625" style="3"/>
    <col min="12813" max="12820" width="0" style="3" hidden="1" customWidth="1"/>
    <col min="12821" max="13056" width="9.140625" style="3"/>
    <col min="13057" max="13057" width="105.85546875" style="3" customWidth="1"/>
    <col min="13058" max="13058" width="24.140625" style="3" customWidth="1"/>
    <col min="13059" max="13061" width="0" style="3" hidden="1" customWidth="1"/>
    <col min="13062" max="13062" width="84.7109375" style="3" customWidth="1"/>
    <col min="13063" max="13063" width="27.85546875" style="3" customWidth="1"/>
    <col min="13064" max="13066" width="0" style="3" hidden="1" customWidth="1"/>
    <col min="13067" max="13067" width="10.42578125" style="3" customWidth="1"/>
    <col min="13068" max="13068" width="9.140625" style="3"/>
    <col min="13069" max="13076" width="0" style="3" hidden="1" customWidth="1"/>
    <col min="13077" max="13312" width="9.140625" style="3"/>
    <col min="13313" max="13313" width="105.85546875" style="3" customWidth="1"/>
    <col min="13314" max="13314" width="24.140625" style="3" customWidth="1"/>
    <col min="13315" max="13317" width="0" style="3" hidden="1" customWidth="1"/>
    <col min="13318" max="13318" width="84.7109375" style="3" customWidth="1"/>
    <col min="13319" max="13319" width="27.85546875" style="3" customWidth="1"/>
    <col min="13320" max="13322" width="0" style="3" hidden="1" customWidth="1"/>
    <col min="13323" max="13323" width="10.42578125" style="3" customWidth="1"/>
    <col min="13324" max="13324" width="9.140625" style="3"/>
    <col min="13325" max="13332" width="0" style="3" hidden="1" customWidth="1"/>
    <col min="13333" max="13568" width="9.140625" style="3"/>
    <col min="13569" max="13569" width="105.85546875" style="3" customWidth="1"/>
    <col min="13570" max="13570" width="24.140625" style="3" customWidth="1"/>
    <col min="13571" max="13573" width="0" style="3" hidden="1" customWidth="1"/>
    <col min="13574" max="13574" width="84.7109375" style="3" customWidth="1"/>
    <col min="13575" max="13575" width="27.85546875" style="3" customWidth="1"/>
    <col min="13576" max="13578" width="0" style="3" hidden="1" customWidth="1"/>
    <col min="13579" max="13579" width="10.42578125" style="3" customWidth="1"/>
    <col min="13580" max="13580" width="9.140625" style="3"/>
    <col min="13581" max="13588" width="0" style="3" hidden="1" customWidth="1"/>
    <col min="13589" max="13824" width="9.140625" style="3"/>
    <col min="13825" max="13825" width="105.85546875" style="3" customWidth="1"/>
    <col min="13826" max="13826" width="24.140625" style="3" customWidth="1"/>
    <col min="13827" max="13829" width="0" style="3" hidden="1" customWidth="1"/>
    <col min="13830" max="13830" width="84.7109375" style="3" customWidth="1"/>
    <col min="13831" max="13831" width="27.85546875" style="3" customWidth="1"/>
    <col min="13832" max="13834" width="0" style="3" hidden="1" customWidth="1"/>
    <col min="13835" max="13835" width="10.42578125" style="3" customWidth="1"/>
    <col min="13836" max="13836" width="9.140625" style="3"/>
    <col min="13837" max="13844" width="0" style="3" hidden="1" customWidth="1"/>
    <col min="13845" max="14080" width="9.140625" style="3"/>
    <col min="14081" max="14081" width="105.85546875" style="3" customWidth="1"/>
    <col min="14082" max="14082" width="24.140625" style="3" customWidth="1"/>
    <col min="14083" max="14085" width="0" style="3" hidden="1" customWidth="1"/>
    <col min="14086" max="14086" width="84.7109375" style="3" customWidth="1"/>
    <col min="14087" max="14087" width="27.85546875" style="3" customWidth="1"/>
    <col min="14088" max="14090" width="0" style="3" hidden="1" customWidth="1"/>
    <col min="14091" max="14091" width="10.42578125" style="3" customWidth="1"/>
    <col min="14092" max="14092" width="9.140625" style="3"/>
    <col min="14093" max="14100" width="0" style="3" hidden="1" customWidth="1"/>
    <col min="14101" max="14336" width="9.140625" style="3"/>
    <col min="14337" max="14337" width="105.85546875" style="3" customWidth="1"/>
    <col min="14338" max="14338" width="24.140625" style="3" customWidth="1"/>
    <col min="14339" max="14341" width="0" style="3" hidden="1" customWidth="1"/>
    <col min="14342" max="14342" width="84.7109375" style="3" customWidth="1"/>
    <col min="14343" max="14343" width="27.85546875" style="3" customWidth="1"/>
    <col min="14344" max="14346" width="0" style="3" hidden="1" customWidth="1"/>
    <col min="14347" max="14347" width="10.42578125" style="3" customWidth="1"/>
    <col min="14348" max="14348" width="9.140625" style="3"/>
    <col min="14349" max="14356" width="0" style="3" hidden="1" customWidth="1"/>
    <col min="14357" max="14592" width="9.140625" style="3"/>
    <col min="14593" max="14593" width="105.85546875" style="3" customWidth="1"/>
    <col min="14594" max="14594" width="24.140625" style="3" customWidth="1"/>
    <col min="14595" max="14597" width="0" style="3" hidden="1" customWidth="1"/>
    <col min="14598" max="14598" width="84.7109375" style="3" customWidth="1"/>
    <col min="14599" max="14599" width="27.85546875" style="3" customWidth="1"/>
    <col min="14600" max="14602" width="0" style="3" hidden="1" customWidth="1"/>
    <col min="14603" max="14603" width="10.42578125" style="3" customWidth="1"/>
    <col min="14604" max="14604" width="9.140625" style="3"/>
    <col min="14605" max="14612" width="0" style="3" hidden="1" customWidth="1"/>
    <col min="14613" max="14848" width="9.140625" style="3"/>
    <col min="14849" max="14849" width="105.85546875" style="3" customWidth="1"/>
    <col min="14850" max="14850" width="24.140625" style="3" customWidth="1"/>
    <col min="14851" max="14853" width="0" style="3" hidden="1" customWidth="1"/>
    <col min="14854" max="14854" width="84.7109375" style="3" customWidth="1"/>
    <col min="14855" max="14855" width="27.85546875" style="3" customWidth="1"/>
    <col min="14856" max="14858" width="0" style="3" hidden="1" customWidth="1"/>
    <col min="14859" max="14859" width="10.42578125" style="3" customWidth="1"/>
    <col min="14860" max="14860" width="9.140625" style="3"/>
    <col min="14861" max="14868" width="0" style="3" hidden="1" customWidth="1"/>
    <col min="14869" max="15104" width="9.140625" style="3"/>
    <col min="15105" max="15105" width="105.85546875" style="3" customWidth="1"/>
    <col min="15106" max="15106" width="24.140625" style="3" customWidth="1"/>
    <col min="15107" max="15109" width="0" style="3" hidden="1" customWidth="1"/>
    <col min="15110" max="15110" width="84.7109375" style="3" customWidth="1"/>
    <col min="15111" max="15111" width="27.85546875" style="3" customWidth="1"/>
    <col min="15112" max="15114" width="0" style="3" hidden="1" customWidth="1"/>
    <col min="15115" max="15115" width="10.42578125" style="3" customWidth="1"/>
    <col min="15116" max="15116" width="9.140625" style="3"/>
    <col min="15117" max="15124" width="0" style="3" hidden="1" customWidth="1"/>
    <col min="15125" max="15360" width="9.140625" style="3"/>
    <col min="15361" max="15361" width="105.85546875" style="3" customWidth="1"/>
    <col min="15362" max="15362" width="24.140625" style="3" customWidth="1"/>
    <col min="15363" max="15365" width="0" style="3" hidden="1" customWidth="1"/>
    <col min="15366" max="15366" width="84.7109375" style="3" customWidth="1"/>
    <col min="15367" max="15367" width="27.85546875" style="3" customWidth="1"/>
    <col min="15368" max="15370" width="0" style="3" hidden="1" customWidth="1"/>
    <col min="15371" max="15371" width="10.42578125" style="3" customWidth="1"/>
    <col min="15372" max="15372" width="9.140625" style="3"/>
    <col min="15373" max="15380" width="0" style="3" hidden="1" customWidth="1"/>
    <col min="15381" max="15616" width="9.140625" style="3"/>
    <col min="15617" max="15617" width="105.85546875" style="3" customWidth="1"/>
    <col min="15618" max="15618" width="24.140625" style="3" customWidth="1"/>
    <col min="15619" max="15621" width="0" style="3" hidden="1" customWidth="1"/>
    <col min="15622" max="15622" width="84.7109375" style="3" customWidth="1"/>
    <col min="15623" max="15623" width="27.85546875" style="3" customWidth="1"/>
    <col min="15624" max="15626" width="0" style="3" hidden="1" customWidth="1"/>
    <col min="15627" max="15627" width="10.42578125" style="3" customWidth="1"/>
    <col min="15628" max="15628" width="9.140625" style="3"/>
    <col min="15629" max="15636" width="0" style="3" hidden="1" customWidth="1"/>
    <col min="15637" max="15872" width="9.140625" style="3"/>
    <col min="15873" max="15873" width="105.85546875" style="3" customWidth="1"/>
    <col min="15874" max="15874" width="24.140625" style="3" customWidth="1"/>
    <col min="15875" max="15877" width="0" style="3" hidden="1" customWidth="1"/>
    <col min="15878" max="15878" width="84.7109375" style="3" customWidth="1"/>
    <col min="15879" max="15879" width="27.85546875" style="3" customWidth="1"/>
    <col min="15880" max="15882" width="0" style="3" hidden="1" customWidth="1"/>
    <col min="15883" max="15883" width="10.42578125" style="3" customWidth="1"/>
    <col min="15884" max="15884" width="9.140625" style="3"/>
    <col min="15885" max="15892" width="0" style="3" hidden="1" customWidth="1"/>
    <col min="15893" max="16128" width="9.140625" style="3"/>
    <col min="16129" max="16129" width="105.85546875" style="3" customWidth="1"/>
    <col min="16130" max="16130" width="24.140625" style="3" customWidth="1"/>
    <col min="16131" max="16133" width="0" style="3" hidden="1" customWidth="1"/>
    <col min="16134" max="16134" width="84.7109375" style="3" customWidth="1"/>
    <col min="16135" max="16135" width="27.85546875" style="3" customWidth="1"/>
    <col min="16136" max="16138" width="0" style="3" hidden="1" customWidth="1"/>
    <col min="16139" max="16139" width="10.42578125" style="3" customWidth="1"/>
    <col min="16140" max="16140" width="9.140625" style="3"/>
    <col min="16141" max="16148" width="0" style="3" hidden="1" customWidth="1"/>
    <col min="16149" max="16384" width="9.140625" style="3"/>
  </cols>
  <sheetData>
    <row r="1" spans="1:20" ht="53.25" customHeight="1" x14ac:dyDescent="0.2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</row>
    <row r="2" spans="1:20" ht="53.25" customHeight="1" x14ac:dyDescent="0.2">
      <c r="A2" s="53"/>
      <c r="B2" s="53"/>
      <c r="C2" s="53"/>
      <c r="D2" s="53"/>
      <c r="E2" s="53"/>
      <c r="F2" s="53"/>
      <c r="G2" s="53"/>
      <c r="H2" s="53"/>
      <c r="I2" s="53"/>
      <c r="J2" s="2" t="s">
        <v>53</v>
      </c>
    </row>
    <row r="3" spans="1:20" s="4" customFormat="1" ht="48" customHeight="1" x14ac:dyDescent="0.2">
      <c r="A3" s="58" t="s">
        <v>63</v>
      </c>
      <c r="B3" s="59"/>
      <c r="C3" s="59"/>
      <c r="D3" s="59"/>
      <c r="E3" s="60"/>
      <c r="F3" s="58" t="s">
        <v>63</v>
      </c>
      <c r="G3" s="59"/>
      <c r="H3" s="59"/>
      <c r="I3" s="59"/>
      <c r="J3" s="60"/>
    </row>
    <row r="4" spans="1:20" ht="48" customHeight="1" x14ac:dyDescent="0.2">
      <c r="G4" s="5"/>
      <c r="J4" s="3"/>
    </row>
    <row r="5" spans="1:20" s="4" customFormat="1" ht="30.75" customHeight="1" x14ac:dyDescent="0.2">
      <c r="A5" s="54" t="s">
        <v>0</v>
      </c>
      <c r="B5" s="55"/>
      <c r="C5" s="55"/>
      <c r="D5" s="55"/>
      <c r="E5" s="56"/>
      <c r="F5" s="57" t="s">
        <v>1</v>
      </c>
      <c r="G5" s="57"/>
      <c r="H5" s="57"/>
      <c r="I5" s="57"/>
      <c r="J5" s="57"/>
    </row>
    <row r="6" spans="1:20" ht="61.5" customHeight="1" x14ac:dyDescent="0.2">
      <c r="A6" s="6" t="s">
        <v>2</v>
      </c>
      <c r="B6" s="7" t="s">
        <v>61</v>
      </c>
      <c r="C6" s="7" t="s">
        <v>60</v>
      </c>
      <c r="D6" s="7" t="s">
        <v>55</v>
      </c>
      <c r="E6" s="7" t="s">
        <v>3</v>
      </c>
      <c r="F6" s="6" t="s">
        <v>2</v>
      </c>
      <c r="G6" s="7" t="s">
        <v>61</v>
      </c>
      <c r="H6" s="7" t="s">
        <v>60</v>
      </c>
      <c r="I6" s="7" t="s">
        <v>55</v>
      </c>
      <c r="J6" s="7" t="s">
        <v>3</v>
      </c>
      <c r="K6" s="8"/>
    </row>
    <row r="7" spans="1:20" ht="36.75" customHeight="1" x14ac:dyDescent="0.2">
      <c r="A7" s="9" t="s">
        <v>4</v>
      </c>
      <c r="B7" s="31">
        <f>B8+B14</f>
        <v>7045000</v>
      </c>
      <c r="C7" s="50">
        <f>C8+C14+C23+C33+C39</f>
        <v>7045000</v>
      </c>
      <c r="D7" s="50">
        <f>D8+D14+D41</f>
        <v>7188489</v>
      </c>
      <c r="E7" s="52">
        <f>D7/C7</f>
        <v>1.020367494677076</v>
      </c>
      <c r="F7" s="9" t="s">
        <v>5</v>
      </c>
      <c r="G7" s="31">
        <f>G8+G14</f>
        <v>6145000</v>
      </c>
      <c r="H7" s="31">
        <f>H8+H14</f>
        <v>6288279</v>
      </c>
      <c r="I7" s="31">
        <f>I8+I14</f>
        <v>4901940</v>
      </c>
      <c r="J7" s="52">
        <f>I7/H7</f>
        <v>0.77953602249518505</v>
      </c>
      <c r="M7" s="10"/>
      <c r="N7" s="10"/>
      <c r="O7" s="10"/>
      <c r="P7" s="10"/>
      <c r="Q7" s="10"/>
      <c r="R7" s="10"/>
      <c r="S7" s="10"/>
      <c r="T7" s="10"/>
    </row>
    <row r="8" spans="1:20" ht="33" customHeight="1" x14ac:dyDescent="0.2">
      <c r="A8" s="11" t="s">
        <v>43</v>
      </c>
      <c r="B8" s="13">
        <f>B9+B10</f>
        <v>3175000</v>
      </c>
      <c r="C8" s="13">
        <f>C9+C10</f>
        <v>3175000</v>
      </c>
      <c r="D8" s="13">
        <f>D9+D10+D11</f>
        <v>3175195</v>
      </c>
      <c r="E8" s="52">
        <f t="shared" ref="E8:E49" si="0">D8/C8</f>
        <v>1.0000614173228346</v>
      </c>
      <c r="F8" s="12" t="s">
        <v>42</v>
      </c>
      <c r="G8" s="13">
        <f>G9+G10+G11+G12+G13</f>
        <v>3755000</v>
      </c>
      <c r="H8" s="13">
        <f t="shared" ref="H8:I8" si="1">H9+H10+H11+H12+H13</f>
        <v>3898279</v>
      </c>
      <c r="I8" s="13">
        <f t="shared" si="1"/>
        <v>2683280</v>
      </c>
      <c r="J8" s="52">
        <f t="shared" ref="J8:J49" si="2">I8/H8</f>
        <v>0.68832425796101304</v>
      </c>
      <c r="K8" s="14"/>
      <c r="L8" s="14"/>
      <c r="M8" s="10"/>
      <c r="N8" s="10"/>
      <c r="O8" s="10"/>
      <c r="P8" s="10"/>
      <c r="Q8" s="10" t="s">
        <v>6</v>
      </c>
      <c r="R8" s="10" t="s">
        <v>7</v>
      </c>
      <c r="S8" s="10" t="s">
        <v>8</v>
      </c>
      <c r="T8" s="10"/>
    </row>
    <row r="9" spans="1:20" ht="27" customHeight="1" x14ac:dyDescent="0.2">
      <c r="A9" s="20" t="s">
        <v>65</v>
      </c>
      <c r="B9" s="22">
        <v>2500000</v>
      </c>
      <c r="C9" s="22">
        <v>2500000</v>
      </c>
      <c r="D9" s="22">
        <v>2500000</v>
      </c>
      <c r="E9" s="52">
        <f t="shared" si="0"/>
        <v>1</v>
      </c>
      <c r="F9" s="21" t="s">
        <v>44</v>
      </c>
      <c r="G9" s="22">
        <v>200000</v>
      </c>
      <c r="H9" s="22">
        <v>200000</v>
      </c>
      <c r="I9" s="22">
        <v>79250</v>
      </c>
      <c r="J9" s="52">
        <f t="shared" si="2"/>
        <v>0.39624999999999999</v>
      </c>
      <c r="K9" s="14"/>
      <c r="L9" s="14"/>
      <c r="M9" s="17" t="str">
        <f>F10</f>
        <v>1.2. Munkaadókat terhelő járulékok (reprezentáció járulékai)</v>
      </c>
      <c r="N9" s="10"/>
      <c r="O9" s="10"/>
      <c r="P9" s="10"/>
      <c r="Q9" s="18" t="e">
        <f>G10+G26+#REF!</f>
        <v>#REF!</v>
      </c>
      <c r="R9" s="18" t="e">
        <f>H10+#REF!+H47</f>
        <v>#REF!</v>
      </c>
      <c r="S9" s="18" t="e">
        <f>I10+#REF!+I47</f>
        <v>#REF!</v>
      </c>
      <c r="T9" s="19" t="e">
        <f>S9/R9</f>
        <v>#REF!</v>
      </c>
    </row>
    <row r="10" spans="1:20" ht="27" customHeight="1" x14ac:dyDescent="0.2">
      <c r="A10" s="21" t="s">
        <v>64</v>
      </c>
      <c r="B10" s="22">
        <v>675000</v>
      </c>
      <c r="C10" s="22">
        <v>675000</v>
      </c>
      <c r="D10" s="22">
        <v>675000</v>
      </c>
      <c r="E10" s="52">
        <f t="shared" si="0"/>
        <v>1</v>
      </c>
      <c r="F10" s="21" t="s">
        <v>45</v>
      </c>
      <c r="G10" s="22">
        <v>100000</v>
      </c>
      <c r="H10" s="22">
        <v>100000</v>
      </c>
      <c r="I10" s="22">
        <v>0</v>
      </c>
      <c r="J10" s="52">
        <f t="shared" si="2"/>
        <v>0</v>
      </c>
      <c r="K10" s="14"/>
      <c r="L10" s="14"/>
      <c r="M10" s="17" t="str">
        <f>F12</f>
        <v>1.4.Fizetendő ÁFA</v>
      </c>
      <c r="N10" s="10"/>
      <c r="O10" s="10"/>
      <c r="P10" s="10"/>
      <c r="Q10" s="18" t="e">
        <f>G12+G21+G30+#REF!+#REF!</f>
        <v>#REF!</v>
      </c>
      <c r="R10" s="18" t="e">
        <f>H12+H18+#REF!+#REF!+#REF!</f>
        <v>#REF!</v>
      </c>
      <c r="S10" s="18" t="e">
        <f>I12+I18+#REF!+#REF!+#REF!</f>
        <v>#REF!</v>
      </c>
      <c r="T10" s="19" t="e">
        <f>S10/R10</f>
        <v>#REF!</v>
      </c>
    </row>
    <row r="11" spans="1:20" ht="27" customHeight="1" x14ac:dyDescent="0.2">
      <c r="A11" s="21" t="s">
        <v>66</v>
      </c>
      <c r="B11" s="22"/>
      <c r="C11" s="22"/>
      <c r="D11" s="22">
        <v>195</v>
      </c>
      <c r="E11" s="52"/>
      <c r="F11" s="21" t="s">
        <v>10</v>
      </c>
      <c r="G11" s="22">
        <v>2780000</v>
      </c>
      <c r="H11" s="22">
        <v>2923279</v>
      </c>
      <c r="I11" s="22">
        <v>1929030</v>
      </c>
      <c r="J11" s="52">
        <f t="shared" si="2"/>
        <v>0.65988569684932574</v>
      </c>
      <c r="K11" s="14"/>
      <c r="L11" s="14"/>
      <c r="M11" s="17"/>
      <c r="N11" s="10"/>
      <c r="O11" s="10"/>
      <c r="P11" s="10"/>
      <c r="Q11" s="18"/>
      <c r="R11" s="18"/>
      <c r="S11" s="18"/>
      <c r="T11" s="19"/>
    </row>
    <row r="12" spans="1:20" ht="27" customHeight="1" x14ac:dyDescent="0.2">
      <c r="A12" s="21"/>
      <c r="B12" s="22"/>
      <c r="C12" s="22"/>
      <c r="D12" s="22"/>
      <c r="E12" s="52"/>
      <c r="F12" s="20" t="s">
        <v>56</v>
      </c>
      <c r="G12" s="22">
        <v>675000</v>
      </c>
      <c r="H12" s="22">
        <v>675000</v>
      </c>
      <c r="I12" s="48">
        <v>675000</v>
      </c>
      <c r="J12" s="52">
        <f t="shared" si="2"/>
        <v>1</v>
      </c>
      <c r="K12" s="14"/>
      <c r="L12" s="14"/>
      <c r="M12" s="23" t="s">
        <v>11</v>
      </c>
      <c r="N12" s="10"/>
      <c r="O12" s="10"/>
      <c r="P12" s="10"/>
      <c r="Q12" s="24" t="e">
        <f>G14+G15+G22+#REF!</f>
        <v>#REF!</v>
      </c>
      <c r="R12" s="24">
        <f>H14+H15+H19+H20</f>
        <v>4780000</v>
      </c>
      <c r="S12" s="24">
        <f>I14+I15+I19+I20</f>
        <v>4437320</v>
      </c>
      <c r="T12" s="19">
        <f>S12/R12</f>
        <v>0.92830962343096235</v>
      </c>
    </row>
    <row r="13" spans="1:20" ht="27" hidden="1" customHeight="1" x14ac:dyDescent="0.2">
      <c r="A13" s="21"/>
      <c r="B13" s="22"/>
      <c r="C13" s="22"/>
      <c r="D13" s="22"/>
      <c r="E13" s="52" t="e">
        <f t="shared" si="0"/>
        <v>#DIV/0!</v>
      </c>
      <c r="F13" s="20" t="s">
        <v>40</v>
      </c>
      <c r="G13" s="22"/>
      <c r="H13" s="22"/>
      <c r="I13" s="48"/>
      <c r="J13" s="52" t="e">
        <f t="shared" si="2"/>
        <v>#DIV/0!</v>
      </c>
      <c r="K13" s="14"/>
      <c r="L13" s="14"/>
      <c r="M13" s="23"/>
      <c r="N13" s="10"/>
      <c r="O13" s="10"/>
      <c r="P13" s="10"/>
      <c r="Q13" s="24"/>
      <c r="R13" s="24"/>
      <c r="S13" s="24"/>
      <c r="T13" s="19"/>
    </row>
    <row r="14" spans="1:20" ht="27" customHeight="1" x14ac:dyDescent="0.2">
      <c r="A14" s="12" t="s">
        <v>38</v>
      </c>
      <c r="B14" s="13">
        <f>B15+B17+B19+B21</f>
        <v>3870000</v>
      </c>
      <c r="C14" s="13">
        <f>C15+C17+C19+C21</f>
        <v>3870000</v>
      </c>
      <c r="D14" s="13">
        <f>SUM(D15)</f>
        <v>3870015</v>
      </c>
      <c r="E14" s="52">
        <f t="shared" si="0"/>
        <v>1.0000038759689922</v>
      </c>
      <c r="F14" s="12" t="s">
        <v>41</v>
      </c>
      <c r="G14" s="13">
        <f>G15</f>
        <v>2390000</v>
      </c>
      <c r="H14" s="13">
        <f t="shared" ref="H14:I14" si="3">H15</f>
        <v>2390000</v>
      </c>
      <c r="I14" s="13">
        <f t="shared" si="3"/>
        <v>2218660</v>
      </c>
      <c r="J14" s="52">
        <f t="shared" si="2"/>
        <v>0.92830962343096235</v>
      </c>
      <c r="K14" s="14"/>
      <c r="L14" s="14"/>
      <c r="M14" s="23" t="s">
        <v>12</v>
      </c>
      <c r="N14" s="10"/>
      <c r="O14" s="10"/>
      <c r="P14" s="10"/>
      <c r="Q14" s="10"/>
      <c r="R14" s="10"/>
      <c r="S14" s="10"/>
      <c r="T14" s="10"/>
    </row>
    <row r="15" spans="1:20" ht="27" customHeight="1" x14ac:dyDescent="0.2">
      <c r="A15" s="25" t="s">
        <v>39</v>
      </c>
      <c r="B15" s="43">
        <f>SUM(B16:B40)</f>
        <v>3870000</v>
      </c>
      <c r="C15" s="43">
        <f>SUM(C16:C40)</f>
        <v>3870000</v>
      </c>
      <c r="D15" s="43">
        <f>SUM(D16:D40)</f>
        <v>3870015</v>
      </c>
      <c r="E15" s="52">
        <f t="shared" si="0"/>
        <v>1.0000038759689922</v>
      </c>
      <c r="F15" s="42" t="s">
        <v>57</v>
      </c>
      <c r="G15" s="43">
        <v>2390000</v>
      </c>
      <c r="H15" s="43">
        <v>2390000</v>
      </c>
      <c r="I15" s="43">
        <v>2218660</v>
      </c>
      <c r="J15" s="52">
        <f t="shared" si="2"/>
        <v>0.92830962343096235</v>
      </c>
      <c r="K15" s="14"/>
      <c r="L15" s="14"/>
      <c r="M15" s="17"/>
      <c r="N15" s="10"/>
      <c r="O15" s="10"/>
      <c r="P15" s="10"/>
      <c r="Q15" s="10"/>
      <c r="R15" s="10"/>
      <c r="S15" s="10"/>
      <c r="T15" s="10"/>
    </row>
    <row r="16" spans="1:20" ht="27" customHeight="1" x14ac:dyDescent="0.2">
      <c r="A16" s="21" t="s">
        <v>48</v>
      </c>
      <c r="B16" s="22">
        <v>3870000</v>
      </c>
      <c r="C16" s="22">
        <v>3870000</v>
      </c>
      <c r="D16" s="22">
        <v>3870015</v>
      </c>
      <c r="E16" s="52">
        <f t="shared" si="0"/>
        <v>1.0000038759689922</v>
      </c>
      <c r="F16" s="20"/>
      <c r="G16" s="22"/>
      <c r="H16" s="22"/>
      <c r="I16" s="22"/>
      <c r="J16" s="52"/>
      <c r="K16" s="14"/>
      <c r="L16" s="14"/>
    </row>
    <row r="17" spans="1:12" ht="27" hidden="1" customHeight="1" x14ac:dyDescent="0.2">
      <c r="A17" s="25"/>
      <c r="B17" s="43">
        <f>B18</f>
        <v>0</v>
      </c>
      <c r="C17" s="43">
        <f>C18</f>
        <v>0</v>
      </c>
      <c r="D17" s="22"/>
      <c r="E17" s="52" t="e">
        <f t="shared" si="0"/>
        <v>#DIV/0!</v>
      </c>
      <c r="F17" s="20"/>
      <c r="G17" s="34"/>
      <c r="H17" s="34"/>
      <c r="I17" s="16">
        <f>SUM(I18:I20)</f>
        <v>0</v>
      </c>
      <c r="J17" s="52"/>
    </row>
    <row r="18" spans="1:12" ht="27" hidden="1" customHeight="1" x14ac:dyDescent="0.2">
      <c r="A18" s="21"/>
      <c r="B18" s="22"/>
      <c r="C18" s="22"/>
      <c r="D18" s="22"/>
      <c r="E18" s="52" t="e">
        <f t="shared" si="0"/>
        <v>#DIV/0!</v>
      </c>
      <c r="F18" s="15"/>
      <c r="G18" s="16"/>
      <c r="H18" s="16">
        <f>SUM(H19:H21)</f>
        <v>0</v>
      </c>
      <c r="I18" s="22"/>
      <c r="J18" s="52"/>
      <c r="K18" s="27"/>
      <c r="L18" s="28"/>
    </row>
    <row r="19" spans="1:12" ht="27" hidden="1" customHeight="1" x14ac:dyDescent="0.2">
      <c r="A19" s="25"/>
      <c r="B19" s="43">
        <f>B20</f>
        <v>0</v>
      </c>
      <c r="C19" s="43">
        <f>C20</f>
        <v>0</v>
      </c>
      <c r="D19" s="22"/>
      <c r="E19" s="52" t="e">
        <f t="shared" si="0"/>
        <v>#DIV/0!</v>
      </c>
      <c r="F19" s="20"/>
      <c r="G19" s="46"/>
      <c r="H19" s="22"/>
      <c r="I19" s="48"/>
      <c r="J19" s="52"/>
      <c r="K19" s="27"/>
      <c r="L19" s="27"/>
    </row>
    <row r="20" spans="1:12" ht="27" hidden="1" customHeight="1" x14ac:dyDescent="0.2">
      <c r="A20" s="21"/>
      <c r="B20" s="22"/>
      <c r="C20" s="22"/>
      <c r="D20" s="43">
        <f>SUM(D21:D22)</f>
        <v>0</v>
      </c>
      <c r="E20" s="52" t="e">
        <f t="shared" si="0"/>
        <v>#DIV/0!</v>
      </c>
      <c r="F20" s="4"/>
      <c r="G20" s="46"/>
      <c r="H20" s="46"/>
      <c r="I20" s="48"/>
      <c r="J20" s="52"/>
      <c r="K20" s="27"/>
    </row>
    <row r="21" spans="1:12" ht="27" hidden="1" customHeight="1" x14ac:dyDescent="0.2">
      <c r="A21" s="25"/>
      <c r="B21" s="43">
        <f>B22</f>
        <v>0</v>
      </c>
      <c r="C21" s="43">
        <f>C22</f>
        <v>0</v>
      </c>
      <c r="D21" s="22"/>
      <c r="E21" s="52" t="e">
        <f t="shared" si="0"/>
        <v>#DIV/0!</v>
      </c>
      <c r="F21" s="20"/>
      <c r="G21" s="22"/>
      <c r="H21" s="22"/>
      <c r="I21" s="48"/>
      <c r="J21" s="52"/>
      <c r="K21" s="27"/>
    </row>
    <row r="22" spans="1:12" ht="27" hidden="1" customHeight="1" x14ac:dyDescent="0.2">
      <c r="A22" s="21"/>
      <c r="B22" s="22"/>
      <c r="C22" s="22"/>
      <c r="D22" s="22"/>
      <c r="E22" s="52" t="e">
        <f t="shared" si="0"/>
        <v>#DIV/0!</v>
      </c>
      <c r="F22" s="20"/>
      <c r="G22" s="22"/>
      <c r="H22" s="22"/>
      <c r="I22" s="48"/>
      <c r="J22" s="52"/>
      <c r="K22" s="27"/>
    </row>
    <row r="23" spans="1:12" ht="27" hidden="1" customHeight="1" x14ac:dyDescent="0.2">
      <c r="A23" s="12" t="s">
        <v>13</v>
      </c>
      <c r="B23" s="13">
        <f>SUM(B24:B32)</f>
        <v>0</v>
      </c>
      <c r="C23" s="13">
        <f>SUM(C24:C32)</f>
        <v>0</v>
      </c>
      <c r="D23" s="45">
        <f>D24</f>
        <v>0</v>
      </c>
      <c r="E23" s="52" t="e">
        <f t="shared" si="0"/>
        <v>#DIV/0!</v>
      </c>
      <c r="F23" s="12" t="s">
        <v>14</v>
      </c>
      <c r="G23" s="13">
        <f>G24</f>
        <v>0</v>
      </c>
      <c r="H23" s="13">
        <f>H24</f>
        <v>0</v>
      </c>
      <c r="I23" s="13">
        <f>I24</f>
        <v>0</v>
      </c>
      <c r="J23" s="52"/>
      <c r="K23" s="27"/>
    </row>
    <row r="24" spans="1:12" ht="27" hidden="1" customHeight="1" x14ac:dyDescent="0.2">
      <c r="A24" s="21" t="s">
        <v>15</v>
      </c>
      <c r="B24" s="22"/>
      <c r="C24" s="22"/>
      <c r="D24" s="22"/>
      <c r="E24" s="52" t="e">
        <f t="shared" si="0"/>
        <v>#DIV/0!</v>
      </c>
      <c r="F24" s="15" t="s">
        <v>9</v>
      </c>
      <c r="G24" s="16">
        <f>SUM(G25:G31)</f>
        <v>0</v>
      </c>
      <c r="H24" s="16">
        <f>SUM(H25:H31)</f>
        <v>0</v>
      </c>
      <c r="I24" s="16">
        <f>SUM(I33:I33)</f>
        <v>0</v>
      </c>
      <c r="J24" s="52"/>
      <c r="K24" s="27"/>
    </row>
    <row r="25" spans="1:12" ht="27" hidden="1" customHeight="1" x14ac:dyDescent="0.2">
      <c r="A25" s="21" t="s">
        <v>16</v>
      </c>
      <c r="B25" s="22"/>
      <c r="C25" s="22"/>
      <c r="D25" s="22"/>
      <c r="E25" s="52" t="e">
        <f t="shared" si="0"/>
        <v>#DIV/0!</v>
      </c>
      <c r="F25" s="21" t="s">
        <v>17</v>
      </c>
      <c r="G25" s="22"/>
      <c r="H25" s="22"/>
      <c r="I25" s="16"/>
      <c r="J25" s="52"/>
      <c r="K25" s="27"/>
    </row>
    <row r="26" spans="1:12" ht="39" hidden="1" customHeight="1" x14ac:dyDescent="0.2">
      <c r="A26" s="21" t="s">
        <v>18</v>
      </c>
      <c r="B26" s="22"/>
      <c r="C26" s="22"/>
      <c r="D26" s="22"/>
      <c r="E26" s="52" t="e">
        <f t="shared" si="0"/>
        <v>#DIV/0!</v>
      </c>
      <c r="F26" s="21" t="s">
        <v>19</v>
      </c>
      <c r="G26" s="22"/>
      <c r="H26" s="22"/>
      <c r="I26" s="16"/>
      <c r="J26" s="52"/>
      <c r="K26" s="27"/>
    </row>
    <row r="27" spans="1:12" ht="39" hidden="1" customHeight="1" x14ac:dyDescent="0.2">
      <c r="A27" s="21" t="s">
        <v>20</v>
      </c>
      <c r="B27" s="22"/>
      <c r="C27" s="22"/>
      <c r="D27" s="22"/>
      <c r="E27" s="52" t="e">
        <f t="shared" si="0"/>
        <v>#DIV/0!</v>
      </c>
      <c r="F27" s="21" t="s">
        <v>21</v>
      </c>
      <c r="G27" s="22"/>
      <c r="H27" s="22"/>
      <c r="I27" s="16"/>
      <c r="J27" s="52"/>
      <c r="K27" s="27"/>
    </row>
    <row r="28" spans="1:12" ht="39" hidden="1" customHeight="1" x14ac:dyDescent="0.2">
      <c r="A28" s="21" t="s">
        <v>22</v>
      </c>
      <c r="B28" s="22"/>
      <c r="C28" s="22"/>
      <c r="D28" s="22"/>
      <c r="E28" s="52" t="e">
        <f t="shared" si="0"/>
        <v>#DIV/0!</v>
      </c>
      <c r="F28" s="21"/>
      <c r="G28" s="22"/>
      <c r="H28" s="22"/>
      <c r="I28" s="16"/>
      <c r="J28" s="52"/>
      <c r="K28" s="27"/>
    </row>
    <row r="29" spans="1:12" ht="39" hidden="1" customHeight="1" x14ac:dyDescent="0.2">
      <c r="A29" s="21" t="s">
        <v>23</v>
      </c>
      <c r="B29" s="22"/>
      <c r="C29" s="22"/>
      <c r="D29" s="22"/>
      <c r="E29" s="52" t="e">
        <f t="shared" si="0"/>
        <v>#DIV/0!</v>
      </c>
      <c r="F29" s="20"/>
      <c r="G29" s="46"/>
      <c r="H29" s="29"/>
      <c r="I29" s="16"/>
      <c r="J29" s="52"/>
      <c r="K29" s="27"/>
    </row>
    <row r="30" spans="1:12" ht="27" hidden="1" customHeight="1" x14ac:dyDescent="0.2">
      <c r="A30" s="21" t="s">
        <v>24</v>
      </c>
      <c r="B30" s="22"/>
      <c r="C30" s="22"/>
      <c r="D30" s="22"/>
      <c r="E30" s="52" t="e">
        <f t="shared" si="0"/>
        <v>#DIV/0!</v>
      </c>
      <c r="F30" s="21"/>
      <c r="G30" s="22"/>
      <c r="H30" s="29"/>
      <c r="I30" s="16"/>
      <c r="J30" s="52"/>
      <c r="K30" s="27"/>
    </row>
    <row r="31" spans="1:12" ht="25.5" hidden="1" customHeight="1" x14ac:dyDescent="0.2">
      <c r="A31" s="20" t="s">
        <v>25</v>
      </c>
      <c r="B31" s="22"/>
      <c r="C31" s="22"/>
      <c r="D31" s="22"/>
      <c r="E31" s="52" t="e">
        <f t="shared" si="0"/>
        <v>#DIV/0!</v>
      </c>
      <c r="F31" s="20"/>
      <c r="G31" s="47"/>
      <c r="H31" s="29"/>
      <c r="I31" s="16"/>
      <c r="J31" s="52"/>
      <c r="K31" s="27"/>
    </row>
    <row r="32" spans="1:12" ht="25.5" hidden="1" customHeight="1" x14ac:dyDescent="0.2">
      <c r="A32" s="20" t="s">
        <v>26</v>
      </c>
      <c r="B32" s="22"/>
      <c r="C32" s="22"/>
      <c r="D32" s="22"/>
      <c r="E32" s="52" t="e">
        <f t="shared" si="0"/>
        <v>#DIV/0!</v>
      </c>
      <c r="F32" s="20"/>
      <c r="G32" s="47"/>
      <c r="H32" s="29"/>
      <c r="I32" s="16"/>
      <c r="J32" s="52"/>
      <c r="K32" s="27"/>
    </row>
    <row r="33" spans="1:13" ht="26.25" hidden="1" customHeight="1" x14ac:dyDescent="0.2">
      <c r="A33" s="12" t="s">
        <v>27</v>
      </c>
      <c r="B33" s="13">
        <f>B34+B35+B36+B37+B38</f>
        <v>0</v>
      </c>
      <c r="C33" s="13">
        <f>C34+C35+C36+C37+C38</f>
        <v>0</v>
      </c>
      <c r="D33" s="22"/>
      <c r="E33" s="52" t="e">
        <f t="shared" si="0"/>
        <v>#DIV/0!</v>
      </c>
      <c r="F33" s="20"/>
      <c r="G33" s="47"/>
      <c r="H33" s="46"/>
      <c r="I33" s="47"/>
      <c r="J33" s="52"/>
    </row>
    <row r="34" spans="1:13" ht="27" hidden="1" customHeight="1" x14ac:dyDescent="0.2">
      <c r="A34" s="21" t="s">
        <v>28</v>
      </c>
      <c r="B34" s="22"/>
      <c r="C34" s="22"/>
      <c r="D34" s="22"/>
      <c r="E34" s="52" t="e">
        <f t="shared" si="0"/>
        <v>#DIV/0!</v>
      </c>
      <c r="F34" s="20"/>
      <c r="G34" s="47"/>
      <c r="H34" s="46"/>
      <c r="I34" s="47"/>
      <c r="J34" s="52"/>
    </row>
    <row r="35" spans="1:13" ht="27" hidden="1" customHeight="1" x14ac:dyDescent="0.2">
      <c r="A35" s="21" t="s">
        <v>29</v>
      </c>
      <c r="B35" s="22"/>
      <c r="C35" s="22"/>
      <c r="D35" s="22"/>
      <c r="E35" s="52" t="e">
        <f t="shared" si="0"/>
        <v>#DIV/0!</v>
      </c>
      <c r="F35" s="20"/>
      <c r="G35" s="47"/>
      <c r="H35" s="46"/>
      <c r="I35" s="47"/>
      <c r="J35" s="52"/>
    </row>
    <row r="36" spans="1:13" ht="27" hidden="1" customHeight="1" x14ac:dyDescent="0.2">
      <c r="A36" s="21" t="s">
        <v>30</v>
      </c>
      <c r="B36" s="22"/>
      <c r="C36" s="22"/>
      <c r="D36" s="22"/>
      <c r="E36" s="52" t="e">
        <f t="shared" si="0"/>
        <v>#DIV/0!</v>
      </c>
      <c r="F36" s="20"/>
      <c r="G36" s="47"/>
      <c r="H36" s="46"/>
      <c r="I36" s="47"/>
      <c r="J36" s="52"/>
    </row>
    <row r="37" spans="1:13" ht="27" hidden="1" customHeight="1" x14ac:dyDescent="0.2">
      <c r="A37" s="21" t="s">
        <v>31</v>
      </c>
      <c r="B37" s="22"/>
      <c r="C37" s="22"/>
      <c r="D37" s="22"/>
      <c r="E37" s="52" t="e">
        <f t="shared" si="0"/>
        <v>#DIV/0!</v>
      </c>
      <c r="F37" s="20"/>
      <c r="G37" s="47"/>
      <c r="H37" s="46"/>
      <c r="I37" s="47"/>
      <c r="J37" s="52"/>
    </row>
    <row r="38" spans="1:13" ht="27" hidden="1" customHeight="1" x14ac:dyDescent="0.2">
      <c r="A38" s="21" t="s">
        <v>32</v>
      </c>
      <c r="B38" s="22"/>
      <c r="C38" s="22"/>
      <c r="D38" s="22"/>
      <c r="E38" s="52" t="e">
        <f t="shared" si="0"/>
        <v>#DIV/0!</v>
      </c>
      <c r="F38" s="20"/>
      <c r="G38" s="47"/>
      <c r="H38" s="46"/>
      <c r="I38" s="47"/>
      <c r="J38" s="52"/>
    </row>
    <row r="39" spans="1:13" ht="27" hidden="1" customHeight="1" x14ac:dyDescent="0.2">
      <c r="A39" s="12" t="s">
        <v>33</v>
      </c>
      <c r="B39" s="13">
        <f>B40</f>
        <v>0</v>
      </c>
      <c r="C39" s="13">
        <f>C40</f>
        <v>0</v>
      </c>
      <c r="D39" s="22"/>
      <c r="E39" s="52" t="e">
        <f t="shared" si="0"/>
        <v>#DIV/0!</v>
      </c>
      <c r="F39" s="20"/>
      <c r="G39" s="47"/>
      <c r="H39" s="46"/>
      <c r="I39" s="47"/>
      <c r="J39" s="52"/>
    </row>
    <row r="40" spans="1:13" ht="27" hidden="1" customHeight="1" x14ac:dyDescent="0.2">
      <c r="A40" s="21" t="s">
        <v>34</v>
      </c>
      <c r="B40" s="22"/>
      <c r="C40" s="22"/>
      <c r="D40" s="22"/>
      <c r="E40" s="52" t="e">
        <f t="shared" si="0"/>
        <v>#DIV/0!</v>
      </c>
      <c r="F40" s="20"/>
      <c r="G40" s="47"/>
      <c r="H40" s="46"/>
      <c r="I40" s="47"/>
      <c r="J40" s="52"/>
    </row>
    <row r="41" spans="1:13" ht="27" customHeight="1" x14ac:dyDescent="0.2">
      <c r="A41" s="12" t="s">
        <v>67</v>
      </c>
      <c r="B41" s="13"/>
      <c r="C41" s="13">
        <v>0</v>
      </c>
      <c r="D41" s="13">
        <f>SUM(D42)</f>
        <v>143279</v>
      </c>
      <c r="E41" s="52"/>
      <c r="F41" s="20"/>
      <c r="G41" s="47"/>
      <c r="H41" s="46"/>
      <c r="I41" s="47"/>
      <c r="J41" s="52"/>
    </row>
    <row r="42" spans="1:13" ht="27" customHeight="1" x14ac:dyDescent="0.2">
      <c r="A42" s="21" t="s">
        <v>68</v>
      </c>
      <c r="B42" s="22"/>
      <c r="C42" s="22"/>
      <c r="D42" s="22">
        <v>143279</v>
      </c>
      <c r="E42" s="52"/>
      <c r="F42" s="20"/>
      <c r="G42" s="47"/>
      <c r="H42" s="46"/>
      <c r="I42" s="47"/>
      <c r="J42" s="52"/>
    </row>
    <row r="43" spans="1:13" ht="30.75" customHeight="1" x14ac:dyDescent="0.2">
      <c r="A43" s="30" t="s">
        <v>50</v>
      </c>
      <c r="B43" s="31">
        <f>B44+B46</f>
        <v>3208358000</v>
      </c>
      <c r="C43" s="31">
        <f t="shared" ref="C43:D43" si="4">C44+C46</f>
        <v>3208358000</v>
      </c>
      <c r="D43" s="31">
        <f t="shared" si="4"/>
        <v>3208358000</v>
      </c>
      <c r="E43" s="52"/>
      <c r="F43" s="9" t="s">
        <v>35</v>
      </c>
      <c r="G43" s="31">
        <f>G44+G46</f>
        <v>3209258000</v>
      </c>
      <c r="H43" s="31">
        <f t="shared" ref="H43:I43" si="5">H44+H46</f>
        <v>3209258000</v>
      </c>
      <c r="I43" s="31">
        <f t="shared" si="5"/>
        <v>900000</v>
      </c>
      <c r="J43" s="52">
        <f t="shared" si="2"/>
        <v>2.8043865591360993E-4</v>
      </c>
      <c r="K43" s="14"/>
      <c r="L43" s="14"/>
      <c r="M43" s="14"/>
    </row>
    <row r="44" spans="1:13" ht="30.75" customHeight="1" x14ac:dyDescent="0.2">
      <c r="A44" s="49" t="s">
        <v>47</v>
      </c>
      <c r="B44" s="51">
        <v>0</v>
      </c>
      <c r="C44" s="51">
        <v>0</v>
      </c>
      <c r="D44" s="51">
        <v>0</v>
      </c>
      <c r="E44" s="52"/>
      <c r="F44" s="12" t="s">
        <v>58</v>
      </c>
      <c r="G44" s="13">
        <f>G45</f>
        <v>900000</v>
      </c>
      <c r="H44" s="13">
        <f t="shared" ref="H44:I44" si="6">H45</f>
        <v>900000</v>
      </c>
      <c r="I44" s="13">
        <f t="shared" si="6"/>
        <v>900000</v>
      </c>
      <c r="J44" s="52">
        <f t="shared" si="2"/>
        <v>1</v>
      </c>
      <c r="K44" s="14"/>
      <c r="L44" s="14"/>
      <c r="M44" s="14"/>
    </row>
    <row r="45" spans="1:13" ht="27" customHeight="1" x14ac:dyDescent="0.2">
      <c r="A45" s="33"/>
      <c r="B45" s="26"/>
      <c r="C45" s="26"/>
      <c r="D45" s="22"/>
      <c r="E45" s="52"/>
      <c r="F45" s="20" t="s">
        <v>59</v>
      </c>
      <c r="G45" s="22">
        <v>900000</v>
      </c>
      <c r="H45" s="22">
        <v>900000</v>
      </c>
      <c r="I45" s="48">
        <v>900000</v>
      </c>
      <c r="J45" s="52">
        <f t="shared" si="2"/>
        <v>1</v>
      </c>
      <c r="K45" s="32"/>
      <c r="L45" s="14"/>
      <c r="M45" s="14"/>
    </row>
    <row r="46" spans="1:13" ht="38.25" customHeight="1" x14ac:dyDescent="0.2">
      <c r="A46" s="12" t="s">
        <v>51</v>
      </c>
      <c r="B46" s="13">
        <f>B47+B48</f>
        <v>3208358000</v>
      </c>
      <c r="C46" s="13">
        <f>C47+C48</f>
        <v>3208358000</v>
      </c>
      <c r="D46" s="13">
        <f>D47+D48</f>
        <v>3208358000</v>
      </c>
      <c r="E46" s="52">
        <f t="shared" si="0"/>
        <v>1</v>
      </c>
      <c r="F46" s="12" t="s">
        <v>46</v>
      </c>
      <c r="G46" s="13">
        <f>G47</f>
        <v>3208358000</v>
      </c>
      <c r="H46" s="13">
        <f t="shared" ref="H46:I46" si="7">H47</f>
        <v>3208358000</v>
      </c>
      <c r="I46" s="13">
        <f t="shared" si="7"/>
        <v>0</v>
      </c>
      <c r="J46" s="52">
        <f t="shared" si="2"/>
        <v>0</v>
      </c>
      <c r="K46" s="14"/>
      <c r="L46" s="14"/>
      <c r="M46" s="14"/>
    </row>
    <row r="47" spans="1:13" ht="31.5" customHeight="1" x14ac:dyDescent="0.2">
      <c r="A47" s="33" t="s">
        <v>52</v>
      </c>
      <c r="B47" s="22">
        <v>0</v>
      </c>
      <c r="C47" s="22">
        <v>0</v>
      </c>
      <c r="D47" s="22">
        <v>0</v>
      </c>
      <c r="E47" s="52"/>
      <c r="F47" s="33" t="s">
        <v>49</v>
      </c>
      <c r="G47" s="26">
        <v>3208358000</v>
      </c>
      <c r="H47" s="22">
        <v>3208358000</v>
      </c>
      <c r="I47" s="22">
        <v>0</v>
      </c>
      <c r="J47" s="52">
        <f t="shared" si="2"/>
        <v>0</v>
      </c>
      <c r="K47" s="14"/>
      <c r="L47" s="14"/>
      <c r="M47" s="14"/>
    </row>
    <row r="48" spans="1:13" ht="31.5" customHeight="1" x14ac:dyDescent="0.2">
      <c r="A48" s="33" t="s">
        <v>54</v>
      </c>
      <c r="B48" s="22">
        <v>3208358000</v>
      </c>
      <c r="C48" s="22">
        <v>3208358000</v>
      </c>
      <c r="D48" s="22">
        <v>3208358000</v>
      </c>
      <c r="E48" s="52">
        <f t="shared" si="0"/>
        <v>1</v>
      </c>
      <c r="F48" s="33"/>
      <c r="G48" s="26"/>
      <c r="H48" s="22"/>
      <c r="I48" s="22"/>
      <c r="J48" s="52"/>
      <c r="K48" s="14"/>
      <c r="L48" s="14"/>
      <c r="M48" s="14"/>
    </row>
    <row r="49" spans="1:10" ht="38.25" customHeight="1" x14ac:dyDescent="0.2">
      <c r="A49" s="35" t="s">
        <v>36</v>
      </c>
      <c r="B49" s="44">
        <f>B7+B43</f>
        <v>3215403000</v>
      </c>
      <c r="C49" s="44">
        <f t="shared" ref="C49:D49" si="8">C7+C43</f>
        <v>3215403000</v>
      </c>
      <c r="D49" s="44">
        <f t="shared" si="8"/>
        <v>3215546489</v>
      </c>
      <c r="E49" s="52">
        <f t="shared" si="0"/>
        <v>1.0000446255103947</v>
      </c>
      <c r="F49" s="35" t="s">
        <v>37</v>
      </c>
      <c r="G49" s="36">
        <f>G7+G43</f>
        <v>3215403000</v>
      </c>
      <c r="H49" s="36">
        <f>H7+H43</f>
        <v>3215546279</v>
      </c>
      <c r="I49" s="36">
        <f>I7+I43</f>
        <v>5801940</v>
      </c>
      <c r="J49" s="52">
        <f t="shared" si="2"/>
        <v>1.8043403815678686E-3</v>
      </c>
    </row>
    <row r="50" spans="1:10" ht="30" customHeight="1" x14ac:dyDescent="0.2">
      <c r="B50" s="1"/>
      <c r="C50" s="1"/>
      <c r="D50" s="1"/>
      <c r="E50" s="1"/>
      <c r="F50" s="37"/>
      <c r="G50" s="37"/>
      <c r="H50" s="37"/>
      <c r="I50" s="1"/>
      <c r="J50" s="1"/>
    </row>
    <row r="51" spans="1:10" ht="54" customHeight="1" x14ac:dyDescent="0.2">
      <c r="B51" s="1"/>
      <c r="C51" s="1"/>
      <c r="D51" s="1"/>
      <c r="E51" s="1"/>
      <c r="F51" s="38"/>
      <c r="G51" s="32"/>
      <c r="H51" s="32"/>
      <c r="I51" s="1"/>
      <c r="J51" s="1"/>
    </row>
    <row r="52" spans="1:10" ht="39" customHeight="1" x14ac:dyDescent="0.2">
      <c r="B52" s="1"/>
      <c r="C52" s="1"/>
      <c r="D52" s="1"/>
      <c r="E52" s="1"/>
      <c r="F52" s="32"/>
      <c r="G52" s="32"/>
      <c r="H52" s="32"/>
      <c r="I52" s="1"/>
      <c r="J52" s="1"/>
    </row>
    <row r="53" spans="1:10" ht="58.5" customHeight="1" x14ac:dyDescent="0.2">
      <c r="B53" s="1"/>
      <c r="C53" s="1"/>
      <c r="D53" s="1"/>
      <c r="E53" s="1"/>
      <c r="F53" s="39"/>
      <c r="I53" s="1"/>
      <c r="J53" s="1"/>
    </row>
    <row r="54" spans="1:10" ht="30" customHeight="1" x14ac:dyDescent="0.2">
      <c r="B54" s="1"/>
      <c r="C54" s="1"/>
      <c r="D54" s="1"/>
      <c r="E54" s="1"/>
      <c r="F54" s="40"/>
      <c r="G54" s="40"/>
      <c r="H54" s="40"/>
      <c r="I54" s="1"/>
      <c r="J54" s="1"/>
    </row>
    <row r="55" spans="1:10" ht="27" customHeight="1" x14ac:dyDescent="0.2">
      <c r="B55" s="1"/>
      <c r="C55" s="1"/>
      <c r="D55" s="1"/>
      <c r="E55" s="1"/>
      <c r="G55" s="1"/>
      <c r="H55" s="1"/>
      <c r="I55" s="1"/>
      <c r="J55" s="1"/>
    </row>
    <row r="56" spans="1:10" ht="27" customHeight="1" x14ac:dyDescent="0.2">
      <c r="B56" s="1"/>
      <c r="C56" s="1"/>
      <c r="D56" s="1"/>
      <c r="E56" s="1"/>
      <c r="G56" s="1"/>
      <c r="H56" s="1"/>
      <c r="I56" s="1"/>
      <c r="J56" s="1"/>
    </row>
    <row r="57" spans="1:10" ht="30" customHeight="1" x14ac:dyDescent="0.2">
      <c r="B57" s="1"/>
      <c r="C57" s="1"/>
      <c r="D57" s="1"/>
      <c r="E57" s="1"/>
      <c r="G57" s="1"/>
      <c r="H57" s="1"/>
      <c r="I57" s="1"/>
      <c r="J57" s="1"/>
    </row>
    <row r="58" spans="1:10" ht="30" customHeight="1" x14ac:dyDescent="0.2">
      <c r="B58" s="1"/>
      <c r="C58" s="1"/>
      <c r="D58" s="1"/>
      <c r="E58" s="1"/>
      <c r="G58" s="1"/>
      <c r="H58" s="1"/>
      <c r="I58" s="1"/>
      <c r="J58" s="1"/>
    </row>
    <row r="59" spans="1:10" ht="30" customHeight="1" x14ac:dyDescent="0.2">
      <c r="B59" s="1"/>
      <c r="C59" s="1"/>
      <c r="D59" s="1"/>
      <c r="E59" s="1"/>
      <c r="G59" s="1"/>
      <c r="H59" s="1"/>
      <c r="I59" s="1"/>
      <c r="J59" s="1"/>
    </row>
    <row r="60" spans="1:10" ht="30" customHeight="1" x14ac:dyDescent="0.2">
      <c r="B60" s="1"/>
      <c r="C60" s="1"/>
      <c r="D60" s="1"/>
      <c r="E60" s="1"/>
      <c r="G60" s="1"/>
      <c r="H60" s="1"/>
      <c r="I60" s="1"/>
      <c r="J60" s="1"/>
    </row>
    <row r="61" spans="1:10" ht="30" customHeight="1" x14ac:dyDescent="0.2">
      <c r="B61" s="1"/>
      <c r="C61" s="1"/>
      <c r="D61" s="1"/>
      <c r="E61" s="1"/>
      <c r="G61" s="1"/>
      <c r="H61" s="1"/>
      <c r="I61" s="1"/>
      <c r="J61" s="1"/>
    </row>
    <row r="62" spans="1:10" ht="30" customHeight="1" x14ac:dyDescent="0.2">
      <c r="B62" s="1"/>
      <c r="C62" s="1"/>
      <c r="D62" s="1"/>
      <c r="E62" s="1"/>
      <c r="G62" s="1"/>
      <c r="H62" s="1"/>
      <c r="I62" s="1"/>
      <c r="J62" s="1"/>
    </row>
    <row r="63" spans="1:10" ht="30" customHeight="1" x14ac:dyDescent="0.2">
      <c r="B63" s="1"/>
      <c r="C63" s="1"/>
      <c r="D63" s="1"/>
      <c r="E63" s="1"/>
      <c r="G63" s="1"/>
      <c r="H63" s="1"/>
      <c r="I63" s="1"/>
      <c r="J63" s="1"/>
    </row>
    <row r="64" spans="1:10" ht="4.5" customHeight="1" x14ac:dyDescent="0.2">
      <c r="B64" s="1"/>
      <c r="C64" s="1"/>
      <c r="D64" s="1"/>
      <c r="E64" s="1"/>
      <c r="G64" s="1"/>
      <c r="H64" s="1"/>
      <c r="I64" s="1"/>
      <c r="J64" s="1"/>
    </row>
    <row r="65" spans="1:14" ht="39" customHeight="1" x14ac:dyDescent="0.2">
      <c r="B65" s="1"/>
      <c r="C65" s="1"/>
      <c r="D65" s="1"/>
      <c r="E65" s="1"/>
      <c r="G65" s="1"/>
      <c r="H65" s="1"/>
      <c r="I65" s="1"/>
      <c r="J65" s="1"/>
    </row>
    <row r="66" spans="1:14" ht="40.5" customHeight="1" x14ac:dyDescent="0.2">
      <c r="B66" s="1"/>
      <c r="C66" s="1"/>
      <c r="D66" s="1"/>
      <c r="E66" s="1"/>
      <c r="G66" s="1"/>
      <c r="H66" s="1"/>
      <c r="I66" s="1"/>
      <c r="J66" s="1"/>
    </row>
    <row r="67" spans="1:14" ht="41.25" customHeight="1" x14ac:dyDescent="0.2">
      <c r="B67" s="1"/>
      <c r="C67" s="1"/>
      <c r="D67" s="1"/>
      <c r="E67" s="1"/>
      <c r="G67" s="1"/>
      <c r="H67" s="1"/>
      <c r="I67" s="1"/>
      <c r="J67" s="1"/>
    </row>
    <row r="68" spans="1:14" ht="30.75" customHeight="1" x14ac:dyDescent="0.2">
      <c r="B68" s="1"/>
      <c r="C68" s="1"/>
      <c r="D68" s="1"/>
      <c r="E68" s="1"/>
      <c r="G68" s="1"/>
      <c r="H68" s="1"/>
      <c r="I68" s="1"/>
      <c r="J68" s="1"/>
    </row>
    <row r="69" spans="1:14" ht="45" customHeight="1" x14ac:dyDescent="0.2">
      <c r="A69" s="3"/>
      <c r="B69" s="3"/>
      <c r="C69" s="3"/>
      <c r="D69" s="3"/>
      <c r="E69" s="3"/>
      <c r="G69" s="1"/>
      <c r="H69" s="1"/>
      <c r="I69" s="3"/>
      <c r="J69" s="3"/>
    </row>
    <row r="70" spans="1:14" s="41" customFormat="1" ht="27" customHeight="1" x14ac:dyDescent="0.2">
      <c r="A70" s="3"/>
      <c r="B70" s="3"/>
      <c r="C70" s="3"/>
      <c r="D70" s="3"/>
      <c r="E70" s="3"/>
      <c r="F70" s="1"/>
      <c r="G70" s="1"/>
      <c r="H70" s="1"/>
      <c r="I70" s="3"/>
      <c r="J70" s="3"/>
      <c r="L70" s="3"/>
      <c r="M70" s="3"/>
      <c r="N70" s="3"/>
    </row>
    <row r="71" spans="1:14" s="1" customFormat="1" ht="32.25" customHeight="1" x14ac:dyDescent="0.2">
      <c r="A71" s="3"/>
      <c r="B71" s="3"/>
      <c r="C71" s="3"/>
      <c r="D71" s="3"/>
      <c r="E71" s="3"/>
      <c r="I71" s="3"/>
      <c r="J71" s="3"/>
      <c r="K71" s="3"/>
      <c r="L71" s="41"/>
      <c r="M71" s="41"/>
      <c r="N71" s="41"/>
    </row>
    <row r="72" spans="1:14" s="40" customFormat="1" ht="37.5" customHeight="1" x14ac:dyDescent="0.2">
      <c r="A72" s="3"/>
      <c r="B72" s="3"/>
      <c r="C72" s="3"/>
      <c r="D72" s="3"/>
      <c r="E72" s="3"/>
      <c r="F72" s="1"/>
      <c r="G72" s="1"/>
      <c r="H72" s="1"/>
      <c r="I72" s="3"/>
      <c r="J72" s="3"/>
      <c r="L72" s="3"/>
      <c r="M72" s="1"/>
      <c r="N72" s="1"/>
    </row>
    <row r="73" spans="1:14" s="40" customFormat="1" ht="33" customHeight="1" x14ac:dyDescent="0.2">
      <c r="A73" s="3"/>
      <c r="B73" s="3"/>
      <c r="C73" s="3"/>
      <c r="D73" s="3"/>
      <c r="E73" s="3"/>
      <c r="F73" s="1"/>
      <c r="G73" s="1"/>
      <c r="H73" s="1"/>
      <c r="I73" s="3"/>
      <c r="J73" s="3"/>
    </row>
    <row r="74" spans="1:14" s="1" customFormat="1" ht="34.5" customHeight="1" x14ac:dyDescent="0.2">
      <c r="A74" s="3"/>
      <c r="B74" s="3"/>
      <c r="C74" s="3"/>
      <c r="D74" s="3"/>
      <c r="E74" s="3"/>
      <c r="I74" s="3"/>
      <c r="J74" s="3"/>
      <c r="K74" s="3"/>
      <c r="L74" s="40"/>
      <c r="M74" s="40"/>
      <c r="N74" s="40"/>
    </row>
    <row r="75" spans="1:14" s="1" customFormat="1" ht="27" customHeight="1" x14ac:dyDescent="0.2">
      <c r="A75" s="3"/>
      <c r="B75" s="3"/>
      <c r="C75" s="3"/>
      <c r="D75" s="3"/>
      <c r="E75" s="3"/>
      <c r="I75" s="3"/>
      <c r="J75" s="3"/>
      <c r="K75" s="3"/>
      <c r="L75" s="3"/>
    </row>
    <row r="76" spans="1:14" s="1" customFormat="1" ht="27" customHeight="1" x14ac:dyDescent="0.2">
      <c r="A76" s="3"/>
      <c r="B76" s="3"/>
      <c r="C76" s="3"/>
      <c r="D76" s="3"/>
      <c r="E76" s="3"/>
      <c r="I76" s="3"/>
      <c r="J76" s="3"/>
      <c r="K76" s="3"/>
      <c r="L76" s="3"/>
    </row>
    <row r="77" spans="1:14" s="1" customFormat="1" ht="27" customHeight="1" x14ac:dyDescent="0.2">
      <c r="A77" s="3"/>
      <c r="B77" s="3"/>
      <c r="C77" s="3"/>
      <c r="D77" s="3"/>
      <c r="E77" s="3"/>
      <c r="I77" s="3"/>
      <c r="J77" s="3"/>
      <c r="K77" s="3"/>
      <c r="L77" s="3"/>
    </row>
    <row r="78" spans="1:14" s="1" customFormat="1" ht="31.5" customHeight="1" x14ac:dyDescent="0.2">
      <c r="A78" s="3"/>
      <c r="B78" s="3"/>
      <c r="C78" s="3"/>
      <c r="D78" s="3"/>
      <c r="E78" s="3"/>
      <c r="I78" s="3"/>
      <c r="J78" s="3"/>
      <c r="K78" s="3"/>
      <c r="L78" s="3"/>
    </row>
    <row r="79" spans="1:14" s="1" customFormat="1" ht="31.5" customHeight="1" x14ac:dyDescent="0.2">
      <c r="A79" s="3"/>
      <c r="B79" s="3"/>
      <c r="C79" s="3"/>
      <c r="D79" s="3"/>
      <c r="E79" s="3"/>
      <c r="I79" s="3"/>
      <c r="J79" s="3"/>
      <c r="K79" s="3"/>
      <c r="L79" s="3"/>
    </row>
    <row r="80" spans="1:14" s="1" customFormat="1" ht="20.25" customHeight="1" x14ac:dyDescent="0.2">
      <c r="A80" s="3"/>
      <c r="B80" s="3"/>
      <c r="C80" s="3"/>
      <c r="D80" s="3"/>
      <c r="E80" s="3"/>
      <c r="I80" s="3"/>
      <c r="J80" s="3"/>
      <c r="K80" s="3"/>
      <c r="L80" s="3"/>
    </row>
    <row r="81" spans="1:14" s="1" customFormat="1" ht="27" customHeight="1" x14ac:dyDescent="0.2">
      <c r="A81" s="3"/>
      <c r="B81" s="3"/>
      <c r="C81" s="3"/>
      <c r="D81" s="3"/>
      <c r="E81" s="3"/>
      <c r="I81" s="3"/>
      <c r="J81" s="3"/>
      <c r="K81" s="3"/>
      <c r="L81" s="3"/>
    </row>
    <row r="82" spans="1:14" s="1" customFormat="1" ht="27" customHeight="1" x14ac:dyDescent="0.2">
      <c r="A82" s="3"/>
      <c r="B82" s="3"/>
      <c r="C82" s="3"/>
      <c r="D82" s="3"/>
      <c r="E82" s="3"/>
      <c r="I82" s="3"/>
      <c r="J82" s="3"/>
      <c r="K82" s="3"/>
      <c r="L82" s="3"/>
    </row>
    <row r="83" spans="1:14" s="1" customFormat="1" ht="27" customHeight="1" x14ac:dyDescent="0.2">
      <c r="A83" s="3"/>
      <c r="B83" s="3"/>
      <c r="C83" s="3"/>
      <c r="D83" s="3"/>
      <c r="E83" s="3"/>
      <c r="I83" s="3"/>
      <c r="J83" s="3"/>
      <c r="K83" s="3"/>
      <c r="L83" s="3"/>
    </row>
    <row r="84" spans="1:14" s="1" customFormat="1" ht="27" customHeight="1" x14ac:dyDescent="0.2">
      <c r="A84" s="3"/>
      <c r="B84" s="3"/>
      <c r="C84" s="3"/>
      <c r="D84" s="3"/>
      <c r="E84" s="3"/>
      <c r="I84" s="3"/>
      <c r="J84" s="3"/>
      <c r="K84" s="3"/>
      <c r="L84" s="3"/>
    </row>
    <row r="85" spans="1:14" s="1" customFormat="1" ht="27" customHeight="1" x14ac:dyDescent="0.2">
      <c r="A85" s="3"/>
      <c r="B85" s="3"/>
      <c r="C85" s="3"/>
      <c r="D85" s="3"/>
      <c r="E85" s="3"/>
      <c r="I85" s="3"/>
      <c r="J85" s="3"/>
      <c r="K85" s="3"/>
      <c r="L85" s="3"/>
    </row>
    <row r="86" spans="1:14" s="1" customFormat="1" ht="27" customHeight="1" x14ac:dyDescent="0.2">
      <c r="A86" s="3"/>
      <c r="B86" s="3"/>
      <c r="C86" s="3"/>
      <c r="D86" s="3"/>
      <c r="E86" s="3"/>
      <c r="I86" s="3"/>
      <c r="J86" s="3"/>
      <c r="K86" s="3"/>
      <c r="L86" s="3"/>
    </row>
    <row r="87" spans="1:14" s="1" customFormat="1" x14ac:dyDescent="0.2">
      <c r="A87" s="3"/>
      <c r="B87" s="3"/>
      <c r="C87" s="3"/>
      <c r="D87" s="3"/>
      <c r="E87" s="3"/>
      <c r="I87" s="3"/>
      <c r="J87" s="3"/>
      <c r="L87" s="3"/>
    </row>
    <row r="88" spans="1:14" s="1" customFormat="1" x14ac:dyDescent="0.2">
      <c r="A88" s="3"/>
      <c r="B88" s="3"/>
      <c r="C88" s="3"/>
      <c r="D88" s="3"/>
      <c r="E88" s="3"/>
      <c r="I88" s="3"/>
      <c r="J88" s="3"/>
    </row>
    <row r="89" spans="1:14" s="1" customFormat="1" x14ac:dyDescent="0.2">
      <c r="A89" s="3"/>
      <c r="B89" s="3"/>
      <c r="C89" s="3"/>
      <c r="D89" s="3"/>
      <c r="E89" s="3"/>
      <c r="I89" s="3"/>
      <c r="J89" s="3"/>
    </row>
    <row r="90" spans="1:14" s="1" customFormat="1" x14ac:dyDescent="0.2">
      <c r="A90" s="3"/>
      <c r="B90" s="3"/>
      <c r="C90" s="3"/>
      <c r="D90" s="3"/>
      <c r="E90" s="3"/>
      <c r="I90" s="3"/>
      <c r="J90" s="3"/>
    </row>
    <row r="91" spans="1:14" s="1" customFormat="1" x14ac:dyDescent="0.2">
      <c r="A91" s="3"/>
      <c r="B91" s="3"/>
      <c r="C91" s="3"/>
      <c r="D91" s="3"/>
      <c r="E91" s="3"/>
      <c r="I91" s="3"/>
      <c r="J91" s="3"/>
    </row>
    <row r="92" spans="1:14" s="1" customFormat="1" x14ac:dyDescent="0.2">
      <c r="A92" s="3"/>
      <c r="B92" s="3"/>
      <c r="C92" s="3"/>
      <c r="D92" s="3"/>
      <c r="E92" s="3"/>
      <c r="I92" s="3"/>
      <c r="J92" s="3"/>
    </row>
    <row r="93" spans="1:14" s="1" customFormat="1" x14ac:dyDescent="0.2">
      <c r="B93" s="2"/>
      <c r="C93" s="2"/>
      <c r="D93" s="2"/>
      <c r="E93" s="2"/>
      <c r="F93" s="3"/>
      <c r="G93" s="3"/>
      <c r="H93" s="3"/>
      <c r="I93" s="2"/>
      <c r="J93" s="2"/>
    </row>
    <row r="94" spans="1:14" s="1" customFormat="1" x14ac:dyDescent="0.2">
      <c r="B94" s="2"/>
      <c r="C94" s="2"/>
      <c r="D94" s="2"/>
      <c r="E94" s="2"/>
      <c r="F94" s="3"/>
      <c r="G94" s="3"/>
      <c r="H94" s="3"/>
      <c r="I94" s="2"/>
      <c r="J94" s="2"/>
    </row>
    <row r="95" spans="1:14" s="1" customFormat="1" x14ac:dyDescent="0.2">
      <c r="B95" s="2"/>
      <c r="C95" s="2"/>
      <c r="D95" s="2"/>
      <c r="E95" s="2"/>
      <c r="F95" s="3"/>
      <c r="G95" s="3"/>
      <c r="H95" s="3"/>
      <c r="I95" s="2"/>
      <c r="J95" s="2"/>
    </row>
    <row r="96" spans="1:14" x14ac:dyDescent="0.2">
      <c r="F96" s="3"/>
      <c r="G96" s="3"/>
      <c r="H96" s="3"/>
      <c r="L96" s="1"/>
      <c r="M96" s="1"/>
      <c r="N96" s="1"/>
    </row>
    <row r="97" spans="1:20" x14ac:dyDescent="0.2">
      <c r="F97" s="3"/>
      <c r="G97" s="3"/>
      <c r="H97" s="3"/>
    </row>
    <row r="98" spans="1:20" x14ac:dyDescent="0.2">
      <c r="F98" s="3"/>
      <c r="G98" s="3"/>
      <c r="H98" s="3"/>
    </row>
    <row r="99" spans="1:20" x14ac:dyDescent="0.2">
      <c r="F99" s="3"/>
      <c r="G99" s="3"/>
      <c r="H99" s="3"/>
    </row>
    <row r="100" spans="1:20" x14ac:dyDescent="0.2">
      <c r="F100" s="3"/>
      <c r="G100" s="3"/>
      <c r="H100" s="3"/>
    </row>
    <row r="101" spans="1:20" x14ac:dyDescent="0.2">
      <c r="F101" s="3"/>
      <c r="G101" s="3"/>
      <c r="H101" s="3"/>
    </row>
    <row r="102" spans="1:20" x14ac:dyDescent="0.2">
      <c r="F102" s="3"/>
      <c r="G102" s="3"/>
      <c r="H102" s="3"/>
    </row>
    <row r="103" spans="1:20" x14ac:dyDescent="0.2">
      <c r="F103" s="3"/>
      <c r="G103" s="3"/>
      <c r="H103" s="3"/>
    </row>
    <row r="104" spans="1:20" x14ac:dyDescent="0.2">
      <c r="F104" s="3"/>
      <c r="G104" s="3"/>
      <c r="H104" s="3"/>
    </row>
    <row r="105" spans="1:20" x14ac:dyDescent="0.2">
      <c r="F105" s="3"/>
      <c r="G105" s="3"/>
      <c r="H105" s="3"/>
    </row>
    <row r="106" spans="1:20" x14ac:dyDescent="0.2">
      <c r="F106" s="3"/>
      <c r="G106" s="3"/>
      <c r="H106" s="3"/>
    </row>
    <row r="107" spans="1:20" x14ac:dyDescent="0.2">
      <c r="F107" s="3"/>
      <c r="G107" s="3"/>
      <c r="H107" s="3"/>
    </row>
    <row r="108" spans="1:20" x14ac:dyDescent="0.2">
      <c r="F108" s="3"/>
      <c r="G108" s="3"/>
      <c r="H108" s="3"/>
    </row>
    <row r="109" spans="1:20" x14ac:dyDescent="0.2">
      <c r="F109" s="3"/>
      <c r="G109" s="3"/>
      <c r="H109" s="3"/>
    </row>
    <row r="110" spans="1:20" x14ac:dyDescent="0.2">
      <c r="F110" s="3"/>
      <c r="G110" s="3"/>
      <c r="H110" s="3"/>
    </row>
    <row r="111" spans="1:20" x14ac:dyDescent="0.2">
      <c r="F111" s="3"/>
      <c r="G111" s="3"/>
      <c r="H111" s="3"/>
    </row>
    <row r="112" spans="1:20" s="2" customFormat="1" x14ac:dyDescent="0.2">
      <c r="A112" s="1"/>
      <c r="F112" s="3"/>
      <c r="G112" s="3"/>
      <c r="H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s="2" customFormat="1" x14ac:dyDescent="0.2">
      <c r="A113" s="1"/>
      <c r="F113" s="3"/>
      <c r="G113" s="3"/>
      <c r="H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s="2" customFormat="1" x14ac:dyDescent="0.2">
      <c r="A114" s="1"/>
      <c r="F114" s="3"/>
      <c r="G114" s="3"/>
      <c r="H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s="2" customFormat="1" x14ac:dyDescent="0.2">
      <c r="A115" s="1"/>
      <c r="F115" s="3"/>
      <c r="G115" s="3"/>
      <c r="H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s="2" customFormat="1" x14ac:dyDescent="0.2">
      <c r="A116" s="1"/>
      <c r="F116" s="3"/>
      <c r="G116" s="3"/>
      <c r="H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35" spans="2:14" s="1" customFormat="1" x14ac:dyDescent="0.2">
      <c r="B135" s="2"/>
      <c r="C135" s="2"/>
      <c r="D135" s="2"/>
      <c r="E135" s="2"/>
      <c r="G135" s="2"/>
      <c r="H135" s="2"/>
      <c r="I135" s="2"/>
      <c r="J135" s="2"/>
      <c r="K135" s="3"/>
      <c r="L135" s="3"/>
      <c r="M135" s="3"/>
      <c r="N135" s="3"/>
    </row>
    <row r="136" spans="2:14" s="1" customFormat="1" x14ac:dyDescent="0.2">
      <c r="B136" s="2"/>
      <c r="C136" s="2"/>
      <c r="D136" s="2"/>
      <c r="E136" s="2"/>
      <c r="G136" s="2"/>
      <c r="H136" s="2"/>
      <c r="I136" s="2"/>
      <c r="J136" s="2"/>
      <c r="K136" s="3"/>
      <c r="L136" s="3"/>
    </row>
    <row r="137" spans="2:14" s="1" customFormat="1" x14ac:dyDescent="0.2">
      <c r="B137" s="2"/>
      <c r="C137" s="2"/>
      <c r="D137" s="2"/>
      <c r="E137" s="2"/>
      <c r="G137" s="2"/>
      <c r="H137" s="2"/>
      <c r="I137" s="2"/>
      <c r="J137" s="2"/>
      <c r="K137" s="3"/>
      <c r="L137" s="3"/>
    </row>
    <row r="138" spans="2:14" s="1" customFormat="1" x14ac:dyDescent="0.2">
      <c r="B138" s="2"/>
      <c r="C138" s="2"/>
      <c r="D138" s="2"/>
      <c r="E138" s="2"/>
      <c r="G138" s="2"/>
      <c r="H138" s="2"/>
      <c r="I138" s="2"/>
      <c r="J138" s="2"/>
      <c r="K138" s="3"/>
      <c r="L138" s="3"/>
    </row>
    <row r="139" spans="2:14" s="1" customFormat="1" x14ac:dyDescent="0.2">
      <c r="B139" s="2"/>
      <c r="C139" s="2"/>
      <c r="D139" s="2"/>
      <c r="E139" s="2"/>
      <c r="G139" s="2"/>
      <c r="H139" s="2"/>
      <c r="I139" s="2"/>
      <c r="J139" s="2"/>
      <c r="K139" s="3"/>
      <c r="L139" s="3"/>
    </row>
    <row r="140" spans="2:14" s="1" customFormat="1" x14ac:dyDescent="0.2">
      <c r="B140" s="2"/>
      <c r="C140" s="2"/>
      <c r="D140" s="2"/>
      <c r="E140" s="2"/>
      <c r="G140" s="2"/>
      <c r="H140" s="2"/>
      <c r="I140" s="2"/>
      <c r="J140" s="2"/>
      <c r="K140" s="3"/>
      <c r="L140" s="3"/>
    </row>
    <row r="141" spans="2:14" s="1" customFormat="1" x14ac:dyDescent="0.2">
      <c r="B141" s="2"/>
      <c r="C141" s="2"/>
      <c r="D141" s="2"/>
      <c r="E141" s="2"/>
      <c r="G141" s="2"/>
      <c r="H141" s="2"/>
      <c r="I141" s="2"/>
      <c r="J141" s="2"/>
      <c r="K141" s="3"/>
      <c r="L141" s="3"/>
    </row>
    <row r="142" spans="2:14" s="1" customFormat="1" x14ac:dyDescent="0.2">
      <c r="B142" s="2"/>
      <c r="C142" s="2"/>
      <c r="D142" s="2"/>
      <c r="E142" s="2"/>
      <c r="G142" s="2"/>
      <c r="H142" s="2"/>
      <c r="I142" s="2"/>
      <c r="J142" s="2"/>
      <c r="K142" s="3"/>
      <c r="L142" s="3"/>
    </row>
    <row r="143" spans="2:14" x14ac:dyDescent="0.2">
      <c r="M143" s="1"/>
      <c r="N143" s="1"/>
    </row>
  </sheetData>
  <mergeCells count="5">
    <mergeCell ref="A5:E5"/>
    <mergeCell ref="F5:J5"/>
    <mergeCell ref="A3:E3"/>
    <mergeCell ref="F3:J3"/>
    <mergeCell ref="A1:J1"/>
  </mergeCells>
  <printOptions horizontalCentered="1"/>
  <pageMargins left="0.15748031496062992" right="0.15748031496062992" top="0.70866141732283472" bottom="0.15748031496062992" header="0.19685039370078741" footer="0.15748031496062992"/>
  <pageSetup paperSize="9" scale="50" orientation="landscape" r:id="rId1"/>
  <headerFooter alignWithMargins="0">
    <oddHeader>&amp;R1. melléklet a Zagyvakörnyéki TSZHGFT 2018.évi zárszámadásához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2018.évi eredeti, mód.előir.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Kriszti</dc:creator>
  <cp:lastModifiedBy>Urbán Csabi</cp:lastModifiedBy>
  <cp:lastPrinted>2019-05-23T09:23:37Z</cp:lastPrinted>
  <dcterms:created xsi:type="dcterms:W3CDTF">2018-02-15T07:42:23Z</dcterms:created>
  <dcterms:modified xsi:type="dcterms:W3CDTF">2019-05-23T09:23:43Z</dcterms:modified>
</cp:coreProperties>
</file>